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67 в" sheetId="1" r:id="rId1"/>
    <sheet name="Козловская 67 в(2019)" sheetId="2" r:id="rId2"/>
    <sheet name="Козловская 67 в(2020)" sheetId="3" r:id="rId3"/>
    <sheet name="Козловская 67 в(2021)" sheetId="4" r:id="rId4"/>
    <sheet name="Козловская 67 в(2022)" sheetId="5" r:id="rId5"/>
    <sheet name="Козловская 67 в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67 в'!#REF!,'Козловская 67 в'!#REF!</definedName>
    <definedName name="Z_6E36EA37_049E_4FAE_B719_2847CD16F858_.wvu.Rows" localSheetId="0" hidden="1">'Козловская 67 в'!$42:$45</definedName>
    <definedName name="Z_73C0D023_21BD_4441_8EFA_957546C15799_.wvu.Cols" localSheetId="0" hidden="1">'Козловская 67 в'!#REF!,'Козловская 67 в'!#REF!</definedName>
    <definedName name="Z_73C0D023_21BD_4441_8EFA_957546C15799_.wvu.Rows" localSheetId="0" hidden="1">'Козловская 67 в'!$42:$45</definedName>
    <definedName name="_xlnm.Print_Area" localSheetId="0">'Козловская 67 в'!$A$1:$K$60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F31" i="5"/>
  <c r="F56" i="5" s="1"/>
  <c r="G26" i="5"/>
  <c r="F26" i="5"/>
  <c r="E26" i="5"/>
  <c r="G10" i="5"/>
  <c r="F10" i="5"/>
  <c r="E10" i="5"/>
  <c r="E5" i="5"/>
  <c r="E4" i="5"/>
  <c r="E3" i="5" s="1"/>
  <c r="F61" i="5" l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52" i="2"/>
  <c r="F40" i="2"/>
  <c r="G8" i="2"/>
  <c r="G6" i="2"/>
  <c r="A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<sst xmlns="http://schemas.openxmlformats.org/spreadsheetml/2006/main" count="374" uniqueCount="97">
  <si>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</si>
  <si>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</si>
  <si>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</si>
  <si>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</si>
  <si>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</si>
  <si>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</si>
  <si>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</si>
  <si>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</si>
  <si>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</si>
  <si>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</si>
  <si>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</si>
  <si>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</si>
  <si>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</si>
  <si>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</si>
  <si>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</si>
  <si>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</si>
  <si>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</si>
  <si>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</si>
  <si>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</si>
  <si>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</si>
  <si>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</si>
  <si>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</si>
  <si>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</si>
  <si>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</si>
  <si>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</si>
  <si>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</si>
  <si>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</si>
  <si>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</si>
  <si>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</si>
  <si>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</si>
  <si>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</si>
  <si>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</si>
  <si>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</si>
  <si>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</si>
  <si>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</si>
  <si>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</si>
  <si>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</si>
  <si>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</si>
  <si>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</si>
  <si>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 в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</si>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</sst>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0">
          <cell r="W330">
            <v>20169.5020501705</v>
          </cell>
          <cell r="X330">
            <v>4067.2322561897035</v>
          </cell>
          <cell r="Y330">
            <v>2379.3721</v>
          </cell>
          <cell r="AA330">
            <v>0</v>
          </cell>
          <cell r="AB330">
            <v>98888.24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3460.8</v>
          </cell>
          <cell r="AN330">
            <v>26464.82</v>
          </cell>
          <cell r="AO330">
            <v>0</v>
          </cell>
          <cell r="AP330">
            <v>0</v>
          </cell>
          <cell r="AQ330">
            <v>0</v>
          </cell>
          <cell r="AR330">
            <v>2944.77</v>
          </cell>
          <cell r="AS330">
            <v>0</v>
          </cell>
          <cell r="AT330">
            <v>0</v>
          </cell>
          <cell r="AY330">
            <v>68688.197994602393</v>
          </cell>
          <cell r="BB330">
            <v>0</v>
          </cell>
          <cell r="BC330">
            <v>0</v>
          </cell>
          <cell r="CN330">
            <v>8147.1546458125704</v>
          </cell>
          <cell r="CO330">
            <v>1669.8113179321454</v>
          </cell>
          <cell r="CP330">
            <v>0</v>
          </cell>
          <cell r="DB330">
            <v>0</v>
          </cell>
          <cell r="DG330">
            <v>6958.6245468765492</v>
          </cell>
          <cell r="DU330">
            <v>35964.847856055938</v>
          </cell>
          <cell r="DV330">
            <v>7641.7015739257713</v>
          </cell>
          <cell r="DW330">
            <v>14263.4503</v>
          </cell>
          <cell r="EK330">
            <v>0</v>
          </cell>
          <cell r="EQ330">
            <v>30788.260018276964</v>
          </cell>
          <cell r="FB330">
            <v>36581.753747431154</v>
          </cell>
          <cell r="FC330">
            <v>7481.2008313749211</v>
          </cell>
          <cell r="FD330">
            <v>870.21299999999997</v>
          </cell>
          <cell r="FL330">
            <v>0</v>
          </cell>
          <cell r="FS330">
            <v>27124.892339166166</v>
          </cell>
          <cell r="FX330">
            <v>20519.956069284366</v>
          </cell>
          <cell r="FY330">
            <v>4183.3898395353517</v>
          </cell>
          <cell r="FZ330">
            <v>0</v>
          </cell>
          <cell r="GG330">
            <v>6725.268</v>
          </cell>
          <cell r="GL330">
            <v>13417.962838305328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0">
          <cell r="W330">
            <v>19138.533260385033</v>
          </cell>
          <cell r="X330">
            <v>5894.5757282742024</v>
          </cell>
          <cell r="Y330">
            <v>513.16660000000002</v>
          </cell>
          <cell r="AK330">
            <v>0</v>
          </cell>
          <cell r="AV330">
            <v>0</v>
          </cell>
          <cell r="AY330">
            <v>83630.664744531357</v>
          </cell>
          <cell r="BB330">
            <v>0</v>
          </cell>
          <cell r="BM330">
            <v>3460.8</v>
          </cell>
          <cell r="BN330">
            <v>0</v>
          </cell>
          <cell r="CN330">
            <v>9354.6208794537233</v>
          </cell>
          <cell r="CO330">
            <v>2899.9324726306545</v>
          </cell>
          <cell r="CP330">
            <v>0</v>
          </cell>
          <cell r="DB330">
            <v>0</v>
          </cell>
          <cell r="DG330">
            <v>13522.852177894467</v>
          </cell>
          <cell r="DU330">
            <v>40456.030376548792</v>
          </cell>
          <cell r="DV330">
            <v>12450.389308745251</v>
          </cell>
          <cell r="DW330">
            <v>4008.9351000000001</v>
          </cell>
          <cell r="EL330">
            <v>0</v>
          </cell>
          <cell r="EQ330">
            <v>34714.176400555531</v>
          </cell>
          <cell r="FB330">
            <v>36970.68406627106</v>
          </cell>
          <cell r="FC330">
            <v>11250.697183157667</v>
          </cell>
          <cell r="FD330">
            <v>663</v>
          </cell>
          <cell r="FL330">
            <v>0</v>
          </cell>
          <cell r="FS330">
            <v>21731.308216863334</v>
          </cell>
          <cell r="FX330">
            <v>21131.431499401711</v>
          </cell>
          <cell r="FY330">
            <v>6421.782846867748</v>
          </cell>
          <cell r="FZ330">
            <v>0</v>
          </cell>
          <cell r="GG330">
            <v>437.58</v>
          </cell>
          <cell r="GL330">
            <v>11734.007222519009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0">
          <cell r="W330">
            <v>12187.079773687856</v>
          </cell>
          <cell r="X330">
            <v>3110.96502824767</v>
          </cell>
          <cell r="Y330">
            <v>2498.8933000000002</v>
          </cell>
          <cell r="AA330">
            <v>2884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Y330">
            <v>46688.852229823809</v>
          </cell>
          <cell r="BB330">
            <v>0</v>
          </cell>
          <cell r="BC330">
            <v>0</v>
          </cell>
          <cell r="BM330">
            <v>0</v>
          </cell>
          <cell r="CN330">
            <v>8464.1563492559781</v>
          </cell>
          <cell r="CO330">
            <v>2623.8884682693533</v>
          </cell>
          <cell r="CP330">
            <v>783.83</v>
          </cell>
          <cell r="DB330">
            <v>0</v>
          </cell>
          <cell r="DF330">
            <v>7709.0416139523977</v>
          </cell>
          <cell r="DU330">
            <v>23067.078620325719</v>
          </cell>
          <cell r="DV330">
            <v>5638.6288974346071</v>
          </cell>
          <cell r="DW330">
            <v>3884.2844999999998</v>
          </cell>
          <cell r="EK330">
            <v>0</v>
          </cell>
          <cell r="EP330">
            <v>20915.309976985627</v>
          </cell>
          <cell r="FB330">
            <v>39960.599125822489</v>
          </cell>
          <cell r="FC330">
            <v>10801.029834629548</v>
          </cell>
          <cell r="FD330">
            <v>506.4402</v>
          </cell>
          <cell r="FE330">
            <v>0</v>
          </cell>
          <cell r="FL330">
            <v>0</v>
          </cell>
          <cell r="FS330">
            <v>23210.302220772337</v>
          </cell>
          <cell r="FX330">
            <v>26225.258887846237</v>
          </cell>
          <cell r="FY330">
            <v>7107.5535757351754</v>
          </cell>
          <cell r="FZ330">
            <v>165.24</v>
          </cell>
          <cell r="GG330">
            <v>1731.96</v>
          </cell>
          <cell r="GL330">
            <v>14823.334074286722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0">
          <cell r="W330">
            <v>2630.0957762430148</v>
          </cell>
          <cell r="X330">
            <v>640.87338296990345</v>
          </cell>
          <cell r="Y330">
            <v>579.58100000000013</v>
          </cell>
          <cell r="AV330">
            <v>9270</v>
          </cell>
          <cell r="AY330">
            <v>10075.415702768852</v>
          </cell>
          <cell r="BM330">
            <v>3460.8</v>
          </cell>
          <cell r="BN330">
            <v>0</v>
          </cell>
          <cell r="BO330">
            <v>0</v>
          </cell>
          <cell r="BP330">
            <v>0</v>
          </cell>
          <cell r="CN330">
            <v>9152.3148137518747</v>
          </cell>
          <cell r="CO330">
            <v>2550.8161392297002</v>
          </cell>
          <cell r="CP330">
            <v>284.74349999999998</v>
          </cell>
          <cell r="DB330">
            <v>0</v>
          </cell>
          <cell r="DG330">
            <v>8260.3948408940669</v>
          </cell>
          <cell r="DL330">
            <v>6591.8352000000004</v>
          </cell>
          <cell r="DP330">
            <v>601.43759999999997</v>
          </cell>
          <cell r="DT330">
            <v>16.109200000000001</v>
          </cell>
          <cell r="DU330">
            <v>22322.440675404847</v>
          </cell>
          <cell r="DV330">
            <v>4271.4224699338574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P330">
            <v>13963.08104933269</v>
          </cell>
          <cell r="EU330">
            <v>69784.909999999989</v>
          </cell>
          <cell r="EW330">
            <v>2322.6149999999998</v>
          </cell>
          <cell r="EY330">
            <v>0</v>
          </cell>
          <cell r="FA330">
            <v>0</v>
          </cell>
          <cell r="FL330">
            <v>0</v>
          </cell>
          <cell r="FS330">
            <v>0</v>
          </cell>
          <cell r="FV330">
            <v>66904.890000000014</v>
          </cell>
          <cell r="FZ330">
            <v>319.27634999999998</v>
          </cell>
          <cell r="GG330">
            <v>0</v>
          </cell>
          <cell r="GL33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0">
          <cell r="W330">
            <v>2602.4299709116085</v>
          </cell>
          <cell r="X330">
            <v>603.40878163646209</v>
          </cell>
          <cell r="Y330">
            <v>0</v>
          </cell>
          <cell r="AV330">
            <v>4.9112621836603979E-9</v>
          </cell>
          <cell r="AW330">
            <v>0</v>
          </cell>
          <cell r="AY330">
            <v>2332.2263396235585</v>
          </cell>
          <cell r="CQ330">
            <v>15724.512629857991</v>
          </cell>
          <cell r="CR330">
            <v>3815.336245217306</v>
          </cell>
          <cell r="CS330">
            <v>9466.0910918589179</v>
          </cell>
          <cell r="DE330">
            <v>0</v>
          </cell>
          <cell r="DI330">
            <v>12363.120981867547</v>
          </cell>
          <cell r="DX330">
            <v>20638.767249829802</v>
          </cell>
          <cell r="DY330">
            <v>4624.6600613427963</v>
          </cell>
          <cell r="DZ330">
            <v>2059.0741499999999</v>
          </cell>
          <cell r="EA330">
            <v>0</v>
          </cell>
          <cell r="ET330">
            <v>3577.7999999999997</v>
          </cell>
          <cell r="EU330">
            <v>11373.315135626299</v>
          </cell>
          <cell r="EX330">
            <v>0</v>
          </cell>
          <cell r="EY330">
            <v>0</v>
          </cell>
          <cell r="EZ330">
            <v>0</v>
          </cell>
          <cell r="FB330">
            <v>0</v>
          </cell>
          <cell r="FQ330">
            <v>53425.799999999996</v>
          </cell>
          <cell r="FR330">
            <v>0</v>
          </cell>
          <cell r="GH330">
            <v>136689.79999999999</v>
          </cell>
          <cell r="GK330">
            <v>0</v>
          </cell>
          <cell r="GL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0">
          <cell r="CQ330">
            <v>4318.5983176026166</v>
          </cell>
          <cell r="CR330">
            <v>1061.0428929829839</v>
          </cell>
          <cell r="CS330">
            <v>1466.05844356947</v>
          </cell>
          <cell r="DI330">
            <v>3213.7783853501887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0">
          <cell r="W330">
            <v>3649.9053324077227</v>
          </cell>
          <cell r="X330">
            <v>874.95716503863446</v>
          </cell>
          <cell r="Y330">
            <v>0</v>
          </cell>
          <cell r="AV330">
            <v>6.0911665342794754E-9</v>
          </cell>
          <cell r="AW330">
            <v>0</v>
          </cell>
          <cell r="AX330">
            <v>3712.4856906759769</v>
          </cell>
          <cell r="CT330">
            <v>29440.739999999994</v>
          </cell>
          <cell r="ED330">
            <v>77688.909999999989</v>
          </cell>
          <cell r="EE330">
            <v>522.53750133809706</v>
          </cell>
          <cell r="EF330">
            <v>128.37415847568428</v>
          </cell>
          <cell r="EG330">
            <v>3594.0910499999995</v>
          </cell>
          <cell r="FA330">
            <v>200.99999999999997</v>
          </cell>
          <cell r="FB330">
            <v>356.10572940624149</v>
          </cell>
          <cell r="FE330">
            <v>0</v>
          </cell>
          <cell r="FF330">
            <v>0</v>
          </cell>
          <cell r="FH330">
            <v>0</v>
          </cell>
          <cell r="FX330">
            <v>0</v>
          </cell>
          <cell r="FY330">
            <v>0</v>
          </cell>
          <cell r="GO330">
            <v>159058.12</v>
          </cell>
          <cell r="GP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106" zoomScaleNormal="106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.28515625" style="1" customWidth="1"/>
    <col min="7" max="7" width="16.140625" style="1" customWidth="1"/>
    <col min="8" max="8" width="8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39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40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41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1065348.7</v>
      </c>
      <c r="F9" s="17">
        <f t="shared" ref="F9:G9" si="0">SUM(F10:F14)</f>
        <v>929127.51</v>
      </c>
      <c r="G9" s="17">
        <f t="shared" si="0"/>
        <v>602991.89999999991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499789.94</v>
      </c>
      <c r="F10" s="18">
        <v>431454.3</v>
      </c>
      <c r="G10" s="19">
        <v>298326.96999999997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87275.02</v>
      </c>
      <c r="F12" s="18">
        <v>80212.55</v>
      </c>
      <c r="G12" s="19">
        <v>42091.98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162729.47</v>
      </c>
      <c r="F13" s="18">
        <v>149979.82999999999</v>
      </c>
      <c r="G13" s="19">
        <v>77396.42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315554.27</v>
      </c>
      <c r="F14" s="18">
        <v>267480.83</v>
      </c>
      <c r="G14" s="19">
        <v>185176.53</v>
      </c>
    </row>
    <row r="15" spans="1:7" ht="15.75" x14ac:dyDescent="0.25">
      <c r="A15" s="73" t="s">
        <v>42</v>
      </c>
      <c r="B15" s="74"/>
      <c r="C15" s="74"/>
      <c r="D15" s="75"/>
      <c r="E15" s="36">
        <f>SUM(E16:E19)</f>
        <v>455186.94</v>
      </c>
      <c r="F15" s="36">
        <f t="shared" ref="F15:G15" si="1">SUM(F16:F19)</f>
        <v>422374.06</v>
      </c>
      <c r="G15" s="36">
        <f t="shared" si="1"/>
        <v>197275.62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445318.55</v>
      </c>
      <c r="F16" s="18">
        <v>413201.99</v>
      </c>
      <c r="G16" s="19">
        <v>194309.69</v>
      </c>
    </row>
    <row r="17" spans="1:13" ht="15.75" x14ac:dyDescent="0.25">
      <c r="A17" s="63" t="s">
        <v>44</v>
      </c>
      <c r="B17" s="63"/>
      <c r="C17" s="63"/>
      <c r="D17" s="63"/>
      <c r="E17" s="18">
        <v>987.01</v>
      </c>
      <c r="F17" s="18">
        <v>922.09</v>
      </c>
      <c r="G17" s="19">
        <v>298.77999999999997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8881.3799999999992</v>
      </c>
      <c r="F19" s="18">
        <v>8249.98</v>
      </c>
      <c r="G19" s="19">
        <v>2667.15</v>
      </c>
    </row>
    <row r="20" spans="1:13" ht="15.75" x14ac:dyDescent="0.25">
      <c r="A20" s="85" t="s">
        <v>14</v>
      </c>
      <c r="B20" s="85"/>
      <c r="C20" s="85"/>
      <c r="D20" s="85"/>
      <c r="E20" s="36">
        <f>E21</f>
        <v>4726.26</v>
      </c>
      <c r="F20" s="36">
        <f t="shared" ref="F20:G20" si="2">F21</f>
        <v>4484.3</v>
      </c>
      <c r="G20" s="36">
        <f t="shared" si="2"/>
        <v>1810.14</v>
      </c>
    </row>
    <row r="21" spans="1:13" ht="15.75" x14ac:dyDescent="0.25">
      <c r="A21" s="63" t="s">
        <v>15</v>
      </c>
      <c r="B21" s="63"/>
      <c r="C21" s="63"/>
      <c r="D21" s="63"/>
      <c r="E21" s="18">
        <v>4726.26</v>
      </c>
      <c r="F21" s="18">
        <v>4484.3</v>
      </c>
      <c r="G21" s="19">
        <v>1810.14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16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-275419.94422790298</v>
      </c>
      <c r="G24" s="20"/>
    </row>
    <row r="25" spans="1:13" ht="15.75" customHeight="1" x14ac:dyDescent="0.2">
      <c r="A25" s="87" t="s">
        <v>31</v>
      </c>
      <c r="B25" s="88"/>
      <c r="C25" s="88"/>
      <c r="D25" s="88"/>
      <c r="E25" s="89"/>
      <c r="F25" s="96">
        <f>SUM(F27:F31)</f>
        <v>223602.13440096262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17</v>
      </c>
      <c r="B27" s="94"/>
      <c r="C27" s="94"/>
      <c r="D27" s="94"/>
      <c r="E27" s="95"/>
      <c r="F27" s="26">
        <f>'[1]УК ВР декабрь нар'!W330</f>
        <v>20169.5020501705</v>
      </c>
      <c r="M27" s="34"/>
    </row>
    <row r="28" spans="1:13" ht="15.75" hidden="1" x14ac:dyDescent="0.25">
      <c r="A28" s="93" t="s">
        <v>32</v>
      </c>
      <c r="B28" s="94"/>
      <c r="C28" s="94"/>
      <c r="D28" s="94"/>
      <c r="E28" s="95"/>
      <c r="F28" s="26">
        <f>'[1]УК ВР декабрь нар'!X330</f>
        <v>4067.2322561897035</v>
      </c>
    </row>
    <row r="29" spans="1:13" ht="15.75" hidden="1" x14ac:dyDescent="0.25">
      <c r="A29" s="93" t="s">
        <v>19</v>
      </c>
      <c r="B29" s="94"/>
      <c r="C29" s="94"/>
      <c r="D29" s="94"/>
      <c r="E29" s="95"/>
      <c r="F29" s="26">
        <f>'[1]УК ВР декабрь нар'!Y330</f>
        <v>2379.3721</v>
      </c>
    </row>
    <row r="30" spans="1:13" ht="15.75" hidden="1" x14ac:dyDescent="0.25">
      <c r="A30" s="93" t="s">
        <v>20</v>
      </c>
      <c r="B30" s="94"/>
      <c r="C30" s="94"/>
      <c r="D30" s="94"/>
      <c r="E30" s="95"/>
      <c r="F30" s="26">
        <f>'[1]УК ВР декабрь нар'!AA330+'[1]УК ВР декабрь нар'!AB330+'[1]УК ВР декабрь нар'!AC330+'[1]УК ВР декабрь нар'!AD330+'[1]УК ВР декабрь нар'!AE330+'[1]УК ВР декабрь нар'!AF330+'[1]УК ВР декабрь нар'!AG330+'[1]УК ВР декабрь нар'!AH330+'[1]УК ВР декабрь нар'!AJ330+'[1]УК ВР декабрь нар'!AL330+'[1]УК ВР декабрь нар'!AN330+'[1]УК ВР декабрь нар'!AO330+'[1]УК ВР декабрь нар'!AP330+'[1]УК ВР декабрь нар'!AQ330+'[1]УК ВР декабрь нар'!AR330+'[1]УК ВР декабрь нар'!AT330</f>
        <v>128297.83</v>
      </c>
    </row>
    <row r="31" spans="1:13" ht="36.75" hidden="1" customHeight="1" x14ac:dyDescent="0.25">
      <c r="A31" s="99" t="s">
        <v>33</v>
      </c>
      <c r="B31" s="100"/>
      <c r="C31" s="100"/>
      <c r="D31" s="100"/>
      <c r="E31" s="101"/>
      <c r="F31" s="26">
        <f>'[1]УК ВР декабрь нар'!AY330</f>
        <v>68688.197994602393</v>
      </c>
    </row>
    <row r="32" spans="1:13" ht="15.75" customHeight="1" x14ac:dyDescent="0.2">
      <c r="A32" s="87" t="s">
        <v>34</v>
      </c>
      <c r="B32" s="88"/>
      <c r="C32" s="88"/>
      <c r="D32" s="88"/>
      <c r="E32" s="89"/>
      <c r="F32" s="96">
        <f>SUM(F34:F38)+18273</f>
        <v>127167.65025887993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17</v>
      </c>
      <c r="B34" s="98"/>
      <c r="C34" s="98"/>
      <c r="D34" s="98"/>
      <c r="E34" s="98"/>
      <c r="F34" s="26">
        <f>'[1]УК ВР декабрь нар'!CN330+'[1]УК ВР декабрь нар'!DU330</f>
        <v>44112.002501868512</v>
      </c>
      <c r="M34" s="34"/>
    </row>
    <row r="35" spans="1:13" ht="15.75" hidden="1" x14ac:dyDescent="0.25">
      <c r="A35" s="98" t="s">
        <v>32</v>
      </c>
      <c r="B35" s="98"/>
      <c r="C35" s="98"/>
      <c r="D35" s="98"/>
      <c r="E35" s="98"/>
      <c r="F35" s="26">
        <f>'[1]УК ВР декабрь нар'!CO330+'[1]УК ВР декабрь нар'!DV330</f>
        <v>9311.5128918579176</v>
      </c>
    </row>
    <row r="36" spans="1:13" ht="15.75" hidden="1" x14ac:dyDescent="0.25">
      <c r="A36" s="98" t="s">
        <v>19</v>
      </c>
      <c r="B36" s="98"/>
      <c r="C36" s="98"/>
      <c r="D36" s="98"/>
      <c r="E36" s="98"/>
      <c r="F36" s="26">
        <f>'[1]УК ВР декабрь нар'!CP330+'[1]УК ВР декабрь нар'!DW330</f>
        <v>14263.4503</v>
      </c>
    </row>
    <row r="37" spans="1:13" ht="15.75" hidden="1" x14ac:dyDescent="0.25">
      <c r="A37" s="98" t="s">
        <v>20</v>
      </c>
      <c r="B37" s="98"/>
      <c r="C37" s="98"/>
      <c r="D37" s="98"/>
      <c r="E37" s="98"/>
      <c r="F37" s="26">
        <f>'[1]УК ВР декабрь нар'!AI330+'[1]УК ВР декабрь нар'!AJ330+'[1]УК ВР декабрь нар'!AS330+'[1]УК ВР декабрь нар'!BC330+'[1]УК ВР декабрь нар'!DB330+'[1]УК ВР декабрь нар'!EK330+'[1]УК ВР декабрь нар'!AM330</f>
        <v>3460.8</v>
      </c>
    </row>
    <row r="38" spans="1:13" ht="39.75" hidden="1" customHeight="1" x14ac:dyDescent="0.25">
      <c r="A38" s="99" t="s">
        <v>35</v>
      </c>
      <c r="B38" s="102"/>
      <c r="C38" s="102"/>
      <c r="D38" s="102"/>
      <c r="E38" s="103"/>
      <c r="F38" s="26">
        <f>'[1]УК ВР декабрь нар'!DG330+'[1]УК ВР декабрь нар'!EQ330</f>
        <v>37746.884565153516</v>
      </c>
    </row>
    <row r="39" spans="1:13" ht="32.450000000000003" customHeight="1" x14ac:dyDescent="0.25">
      <c r="A39" s="104" t="s">
        <v>36</v>
      </c>
      <c r="B39" s="105"/>
      <c r="C39" s="105"/>
      <c r="D39" s="105"/>
      <c r="E39" s="106"/>
      <c r="F39" s="27">
        <f>SUM(F40:F48)+74624.63</f>
        <v>191529.2666650973</v>
      </c>
    </row>
    <row r="40" spans="1:13" ht="15.75" hidden="1" x14ac:dyDescent="0.25">
      <c r="A40" s="107" t="s">
        <v>21</v>
      </c>
      <c r="B40" s="108"/>
      <c r="C40" s="108"/>
      <c r="D40" s="108"/>
      <c r="E40" s="109"/>
      <c r="F40" s="26">
        <f>'[1]УК ВР декабрь нар'!FB330+'[1]УК ВР декабрь нар'!FX330</f>
        <v>57101.70981671552</v>
      </c>
      <c r="M40" s="34"/>
    </row>
    <row r="41" spans="1:13" ht="15.75" hidden="1" x14ac:dyDescent="0.25">
      <c r="A41" s="93" t="s">
        <v>32</v>
      </c>
      <c r="B41" s="94"/>
      <c r="C41" s="94"/>
      <c r="D41" s="94"/>
      <c r="E41" s="94"/>
      <c r="F41" s="26">
        <f>'[1]УК ВР декабрь нар'!FC330+'[1]УК ВР декабрь нар'!FY330</f>
        <v>11664.590670910273</v>
      </c>
    </row>
    <row r="42" spans="1:13" ht="15.6" hidden="1" customHeight="1" x14ac:dyDescent="0.25">
      <c r="A42" s="98" t="s">
        <v>22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18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23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18</v>
      </c>
      <c r="B45" s="94"/>
      <c r="C45" s="94"/>
      <c r="D45" s="94"/>
      <c r="E45" s="94"/>
      <c r="F45" s="26"/>
    </row>
    <row r="46" spans="1:13" ht="15.75" hidden="1" x14ac:dyDescent="0.25">
      <c r="A46" s="98" t="s">
        <v>19</v>
      </c>
      <c r="B46" s="98"/>
      <c r="C46" s="98"/>
      <c r="D46" s="98"/>
      <c r="E46" s="93"/>
      <c r="F46" s="26">
        <f>'[1]УК ВР декабрь нар'!FD330+'[1]УК ВР декабрь нар'!FZ330</f>
        <v>870.21299999999997</v>
      </c>
    </row>
    <row r="47" spans="1:13" ht="15.75" hidden="1" x14ac:dyDescent="0.25">
      <c r="A47" s="93" t="s">
        <v>20</v>
      </c>
      <c r="B47" s="94"/>
      <c r="C47" s="94"/>
      <c r="D47" s="94"/>
      <c r="E47" s="94"/>
      <c r="F47" s="26">
        <f>'[1]УК ВР декабрь нар'!GG330+'[1]УК ВР декабрь нар'!FL330+'[1]УК ВР декабрь нар'!BB330+'[1]УК ВР декабрь нар'!AK330</f>
        <v>6725.268</v>
      </c>
    </row>
    <row r="48" spans="1:13" ht="43.5" hidden="1" customHeight="1" x14ac:dyDescent="0.25">
      <c r="A48" s="99" t="s">
        <v>37</v>
      </c>
      <c r="B48" s="102"/>
      <c r="C48" s="102"/>
      <c r="D48" s="102"/>
      <c r="E48" s="103"/>
      <c r="F48" s="26">
        <f>'[1]УК ВР декабрь нар'!FS330+'[1]УК ВР декабрь нар'!GL330</f>
        <v>40542.855177471494</v>
      </c>
    </row>
    <row r="49" spans="1:12" ht="15.6" hidden="1" customHeight="1" x14ac:dyDescent="0.25">
      <c r="A49" s="104" t="s">
        <v>38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542299.05132493982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76386.77</v>
      </c>
    </row>
    <row r="52" spans="1:12" ht="15.75" x14ac:dyDescent="0.25">
      <c r="A52" s="93" t="s">
        <v>24</v>
      </c>
      <c r="B52" s="94"/>
      <c r="C52" s="94"/>
      <c r="D52" s="94"/>
      <c r="E52" s="94"/>
      <c r="F52" s="26">
        <v>35389.11</v>
      </c>
    </row>
    <row r="53" spans="1:12" ht="15.75" x14ac:dyDescent="0.25">
      <c r="A53" s="93" t="s">
        <v>25</v>
      </c>
      <c r="B53" s="94"/>
      <c r="C53" s="94"/>
      <c r="D53" s="94"/>
      <c r="E53" s="94"/>
      <c r="F53" s="26">
        <v>40997.660000000003</v>
      </c>
    </row>
    <row r="54" spans="1:12" ht="18" hidden="1" customHeight="1" x14ac:dyDescent="0.25">
      <c r="A54" s="107" t="s">
        <v>26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618685.82132493984</v>
      </c>
      <c r="L55" s="20"/>
    </row>
    <row r="56" spans="1:12" ht="15.75" x14ac:dyDescent="0.25">
      <c r="A56" s="86" t="s">
        <v>27</v>
      </c>
      <c r="B56" s="86"/>
      <c r="C56" s="86"/>
      <c r="D56" s="86"/>
      <c r="E56" s="86"/>
      <c r="F56" s="28">
        <f>E16</f>
        <v>445318.55</v>
      </c>
    </row>
    <row r="57" spans="1:12" ht="15.75" x14ac:dyDescent="0.25">
      <c r="A57" s="86" t="s">
        <v>28</v>
      </c>
      <c r="B57" s="86"/>
      <c r="C57" s="86"/>
      <c r="D57" s="86"/>
      <c r="E57" s="86"/>
      <c r="F57" s="27">
        <f>F16</f>
        <v>413201.99</v>
      </c>
      <c r="H57" s="29"/>
    </row>
    <row r="58" spans="1:12" ht="15.75" x14ac:dyDescent="0.25">
      <c r="A58" s="110" t="s">
        <v>29</v>
      </c>
      <c r="B58" s="110"/>
      <c r="C58" s="110"/>
      <c r="D58" s="110"/>
      <c r="E58" s="110"/>
      <c r="F58" s="27">
        <f>F24+F56-F55</f>
        <v>-448787.21555284283</v>
      </c>
      <c r="H58" s="29"/>
      <c r="L58" s="20"/>
    </row>
    <row r="60" spans="1:12" x14ac:dyDescent="0.2">
      <c r="A60" s="1" t="s">
        <v>30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67 в'!A2:G2</f>
        <v>перед собственниками дома по адресу: ул. Козловская 67 в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67 в'!G6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в'!G8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714278.58</v>
      </c>
      <c r="F9" s="17">
        <f t="shared" ref="F9:G9" si="0">SUM(F10:F15)</f>
        <v>799217.45</v>
      </c>
      <c r="G9" s="17">
        <f t="shared" si="0"/>
        <v>518053.03</v>
      </c>
    </row>
    <row r="10" spans="1:7" ht="15.75" x14ac:dyDescent="0.25">
      <c r="A10" s="70" t="s">
        <v>9</v>
      </c>
      <c r="B10" s="71"/>
      <c r="C10" s="71"/>
      <c r="D10" s="72"/>
      <c r="E10" s="18">
        <v>312322.15999999997</v>
      </c>
      <c r="F10" s="18">
        <v>391573.48</v>
      </c>
      <c r="G10" s="19">
        <v>219075.65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94510.43</v>
      </c>
      <c r="F12" s="18">
        <v>83978.18</v>
      </c>
      <c r="G12" s="19">
        <v>52624.23</v>
      </c>
    </row>
    <row r="13" spans="1:7" ht="15.75" x14ac:dyDescent="0.25">
      <c r="A13" s="70" t="s">
        <v>12</v>
      </c>
      <c r="B13" s="71"/>
      <c r="C13" s="71"/>
      <c r="D13" s="72"/>
      <c r="E13" s="18">
        <v>174956.5</v>
      </c>
      <c r="F13" s="18">
        <v>154114.9</v>
      </c>
      <c r="G13" s="19">
        <v>98238.02</v>
      </c>
    </row>
    <row r="14" spans="1:7" ht="15.75" x14ac:dyDescent="0.25">
      <c r="A14" s="63" t="s">
        <v>13</v>
      </c>
      <c r="B14" s="63"/>
      <c r="C14" s="63"/>
      <c r="D14" s="63"/>
      <c r="E14" s="18">
        <v>89220.03</v>
      </c>
      <c r="F14" s="18">
        <v>129007.58</v>
      </c>
      <c r="G14" s="19">
        <v>145388.98000000001</v>
      </c>
    </row>
    <row r="15" spans="1:7" ht="15.75" x14ac:dyDescent="0.25">
      <c r="A15" s="70" t="s">
        <v>68</v>
      </c>
      <c r="B15" s="71"/>
      <c r="C15" s="71"/>
      <c r="D15" s="72"/>
      <c r="E15" s="18">
        <v>43269.46</v>
      </c>
      <c r="F15" s="18">
        <v>40543.31</v>
      </c>
      <c r="G15" s="19">
        <v>2726.15</v>
      </c>
    </row>
    <row r="16" spans="1:7" ht="15.75" x14ac:dyDescent="0.25">
      <c r="A16" s="73" t="s">
        <v>42</v>
      </c>
      <c r="B16" s="74"/>
      <c r="C16" s="74"/>
      <c r="D16" s="75"/>
      <c r="E16" s="17">
        <f>SUM(E17:E20)</f>
        <v>416838.9</v>
      </c>
      <c r="F16" s="17">
        <f>SUM(F17:F20)</f>
        <v>399497.93</v>
      </c>
      <c r="G16" s="17">
        <f>SUM(G17:G20)</f>
        <v>214616.58999999997</v>
      </c>
    </row>
    <row r="17" spans="1:12" ht="15.75" x14ac:dyDescent="0.25">
      <c r="A17" s="115" t="s">
        <v>43</v>
      </c>
      <c r="B17" s="116"/>
      <c r="C17" s="116"/>
      <c r="D17" s="117"/>
      <c r="E17" s="18">
        <v>406603.44</v>
      </c>
      <c r="F17" s="18">
        <v>390012.98</v>
      </c>
      <c r="G17" s="19">
        <v>210900.15</v>
      </c>
    </row>
    <row r="18" spans="1:12" ht="15.75" x14ac:dyDescent="0.25">
      <c r="A18" s="63" t="s">
        <v>55</v>
      </c>
      <c r="B18" s="63"/>
      <c r="C18" s="63"/>
      <c r="D18" s="63"/>
      <c r="E18" s="18">
        <v>986.76</v>
      </c>
      <c r="F18" s="18">
        <v>917.96</v>
      </c>
      <c r="G18" s="19">
        <v>367.58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9248.7000000000007</v>
      </c>
      <c r="F20" s="18">
        <v>8566.99</v>
      </c>
      <c r="G20" s="19">
        <v>3348.86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2716.56</v>
      </c>
      <c r="F21" s="17">
        <f>SUM(F22)</f>
        <v>3132.48</v>
      </c>
      <c r="G21" s="17">
        <f>SUM(G22)</f>
        <v>1394.22</v>
      </c>
    </row>
    <row r="22" spans="1:12" ht="15.75" x14ac:dyDescent="0.25">
      <c r="A22" s="63" t="s">
        <v>15</v>
      </c>
      <c r="B22" s="63"/>
      <c r="C22" s="63"/>
      <c r="D22" s="63"/>
      <c r="E22" s="18">
        <v>2716.56</v>
      </c>
      <c r="F22" s="18">
        <v>3132.48</v>
      </c>
      <c r="G22" s="19">
        <v>1394.22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6">
        <f>'Козловская 67 в'!F58</f>
        <v>-448787.21555284283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109176.94033319059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17</v>
      </c>
      <c r="B28" s="94"/>
      <c r="C28" s="94"/>
      <c r="D28" s="94"/>
      <c r="E28" s="95"/>
      <c r="F28" s="26">
        <f>'[2]УК ВР декабрь нар'!W330</f>
        <v>19138.533260385033</v>
      </c>
      <c r="L28" s="34"/>
    </row>
    <row r="29" spans="1:12" ht="15.6" hidden="1" customHeight="1" x14ac:dyDescent="0.25">
      <c r="A29" s="93" t="s">
        <v>32</v>
      </c>
      <c r="B29" s="94"/>
      <c r="C29" s="94"/>
      <c r="D29" s="94"/>
      <c r="E29" s="95"/>
      <c r="F29" s="26">
        <f>'[2]УК ВР декабрь нар'!X330</f>
        <v>5894.5757282742024</v>
      </c>
    </row>
    <row r="30" spans="1:12" ht="15.6" hidden="1" customHeight="1" x14ac:dyDescent="0.25">
      <c r="A30" s="93" t="s">
        <v>19</v>
      </c>
      <c r="B30" s="94"/>
      <c r="C30" s="94"/>
      <c r="D30" s="94"/>
      <c r="E30" s="95"/>
      <c r="F30" s="26">
        <f>'[2]УК ВР декабрь нар'!Y330</f>
        <v>513.16660000000002</v>
      </c>
    </row>
    <row r="31" spans="1:12" ht="15.6" hidden="1" customHeight="1" x14ac:dyDescent="0.25">
      <c r="A31" s="93" t="s">
        <v>20</v>
      </c>
      <c r="B31" s="94"/>
      <c r="C31" s="94"/>
      <c r="D31" s="94"/>
      <c r="E31" s="95"/>
      <c r="F31" s="26">
        <f>'[2]УК ВР декабрь нар'!AV330+'[2]УК ВР декабрь нар'!BN330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нар'!AY330</f>
        <v>83630.664744531357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SUM(F35:F39)+21918.12</f>
        <v>142785.85671582841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17</v>
      </c>
      <c r="B35" s="98"/>
      <c r="C35" s="98"/>
      <c r="D35" s="98"/>
      <c r="E35" s="98"/>
      <c r="F35" s="26">
        <f>'[2]УК ВР декабрь нар'!CN330+'[2]УК ВР декабрь нар'!DU330</f>
        <v>49810.651256002515</v>
      </c>
      <c r="L35" s="34"/>
    </row>
    <row r="36" spans="1:12" ht="15.6" hidden="1" customHeight="1" x14ac:dyDescent="0.25">
      <c r="A36" s="98" t="s">
        <v>32</v>
      </c>
      <c r="B36" s="98"/>
      <c r="C36" s="98"/>
      <c r="D36" s="98"/>
      <c r="E36" s="98"/>
      <c r="F36" s="26">
        <f>'[2]УК ВР декабрь нар'!CO330+'[2]УК ВР декабрь нар'!DV330</f>
        <v>15350.321781375906</v>
      </c>
    </row>
    <row r="37" spans="1:12" ht="15.6" hidden="1" customHeight="1" x14ac:dyDescent="0.25">
      <c r="A37" s="98" t="s">
        <v>19</v>
      </c>
      <c r="B37" s="98"/>
      <c r="C37" s="98"/>
      <c r="D37" s="98"/>
      <c r="E37" s="98"/>
      <c r="F37" s="26">
        <f>'[2]УК ВР декабрь нар'!CP330+'[2]УК ВР декабрь нар'!DW330</f>
        <v>4008.9351000000001</v>
      </c>
    </row>
    <row r="38" spans="1:12" ht="15.6" hidden="1" customHeight="1" x14ac:dyDescent="0.25">
      <c r="A38" s="98" t="s">
        <v>20</v>
      </c>
      <c r="B38" s="98"/>
      <c r="C38" s="98"/>
      <c r="D38" s="98"/>
      <c r="E38" s="98"/>
      <c r="F38" s="26">
        <f>'[2]УК ВР декабрь нар'!BM330+'[2]УК ВР декабрь нар'!DB330+'[2]УК ВР декабрь нар'!EL330</f>
        <v>3460.8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нар'!DG330+'[2]УК ВР декабрь нар'!EQ330</f>
        <v>48237.028578450001</v>
      </c>
    </row>
    <row r="40" spans="1:12" ht="15.75" x14ac:dyDescent="0.25">
      <c r="A40" s="104" t="s">
        <v>36</v>
      </c>
      <c r="B40" s="105"/>
      <c r="C40" s="105"/>
      <c r="D40" s="105"/>
      <c r="E40" s="106"/>
      <c r="F40" s="27">
        <f>SUM(F41:F49)</f>
        <v>110340.49103508054</v>
      </c>
    </row>
    <row r="41" spans="1:12" ht="15.6" hidden="1" customHeight="1" x14ac:dyDescent="0.25">
      <c r="A41" s="107" t="s">
        <v>21</v>
      </c>
      <c r="B41" s="108"/>
      <c r="C41" s="108"/>
      <c r="D41" s="108"/>
      <c r="E41" s="109"/>
      <c r="F41" s="26">
        <f>'[2]УК ВР декабрь нар'!FB330+'[2]УК ВР декабрь нар'!FX330</f>
        <v>58102.115565672771</v>
      </c>
      <c r="L41" s="34"/>
    </row>
    <row r="42" spans="1:12" ht="15.6" hidden="1" customHeight="1" x14ac:dyDescent="0.25">
      <c r="A42" s="93" t="s">
        <v>32</v>
      </c>
      <c r="B42" s="94"/>
      <c r="C42" s="94"/>
      <c r="D42" s="94"/>
      <c r="E42" s="94"/>
      <c r="F42" s="26">
        <f>'[2]УК ВР декабрь нар'!FC330+'[2]УК ВР декабрь нар'!FY330</f>
        <v>17672.480030025414</v>
      </c>
    </row>
    <row r="43" spans="1:12" ht="15.6" hidden="1" customHeight="1" x14ac:dyDescent="0.25">
      <c r="A43" s="98" t="s">
        <v>22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18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23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18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19</v>
      </c>
      <c r="B47" s="98"/>
      <c r="C47" s="98"/>
      <c r="D47" s="98"/>
      <c r="E47" s="93"/>
      <c r="F47" s="26">
        <f>'[2]УК ВР декабрь нар'!FD330+'[2]УК ВР декабрь нар'!FZ330</f>
        <v>663</v>
      </c>
    </row>
    <row r="48" spans="1:12" ht="15.6" hidden="1" customHeight="1" x14ac:dyDescent="0.25">
      <c r="A48" s="93" t="s">
        <v>20</v>
      </c>
      <c r="B48" s="94"/>
      <c r="C48" s="94"/>
      <c r="D48" s="94"/>
      <c r="E48" s="94"/>
      <c r="F48" s="26">
        <f>'[2]УК ВР декабрь нар'!GG330+'[2]УК ВР декабрь нар'!FL330+'[2]УК ВР декабрь нар'!BB330+'[2]УК ВР декабрь нар'!AK330</f>
        <v>437.58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нар'!FS330+'[2]УК ВР декабрь нар'!GL330</f>
        <v>33465.315439382342</v>
      </c>
    </row>
    <row r="50" spans="1:15" ht="15.6" customHeight="1" x14ac:dyDescent="0.25">
      <c r="A50" s="104" t="s">
        <v>38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362303.28808409953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73331.51999999999</v>
      </c>
    </row>
    <row r="53" spans="1:15" ht="15.75" x14ac:dyDescent="0.25">
      <c r="A53" s="93" t="s">
        <v>24</v>
      </c>
      <c r="B53" s="94"/>
      <c r="C53" s="94"/>
      <c r="D53" s="94"/>
      <c r="E53" s="94"/>
      <c r="F53" s="26">
        <v>29292.28</v>
      </c>
    </row>
    <row r="54" spans="1:15" ht="15.75" x14ac:dyDescent="0.25">
      <c r="A54" s="93" t="s">
        <v>25</v>
      </c>
      <c r="B54" s="94"/>
      <c r="C54" s="94"/>
      <c r="D54" s="94"/>
      <c r="E54" s="94"/>
      <c r="F54" s="26">
        <v>44039.24</v>
      </c>
    </row>
    <row r="55" spans="1:15" ht="18" hidden="1" customHeight="1" x14ac:dyDescent="0.25">
      <c r="A55" s="107" t="s">
        <v>26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435634.80808409955</v>
      </c>
      <c r="N56" s="20"/>
      <c r="O56" s="20"/>
    </row>
    <row r="57" spans="1:15" ht="15.75" x14ac:dyDescent="0.25">
      <c r="A57" s="86" t="s">
        <v>27</v>
      </c>
      <c r="B57" s="86"/>
      <c r="C57" s="86"/>
      <c r="D57" s="86"/>
      <c r="E57" s="86"/>
      <c r="F57" s="28">
        <f>E17</f>
        <v>406603.44</v>
      </c>
    </row>
    <row r="58" spans="1:15" ht="15.75" x14ac:dyDescent="0.25">
      <c r="A58" s="86" t="s">
        <v>28</v>
      </c>
      <c r="B58" s="86"/>
      <c r="C58" s="86"/>
      <c r="D58" s="86"/>
      <c r="E58" s="86"/>
      <c r="F58" s="27">
        <f>F17</f>
        <v>390012.98</v>
      </c>
      <c r="H58" s="29"/>
    </row>
    <row r="59" spans="1:15" ht="15.75" x14ac:dyDescent="0.25">
      <c r="A59" s="110" t="s">
        <v>29</v>
      </c>
      <c r="B59" s="110"/>
      <c r="C59" s="110"/>
      <c r="D59" s="110"/>
      <c r="E59" s="110"/>
      <c r="F59" s="27">
        <f>F25+F57-F56</f>
        <v>-477818.58363694238</v>
      </c>
      <c r="H59" s="29"/>
      <c r="K59" s="20"/>
    </row>
    <row r="61" spans="1:15" x14ac:dyDescent="0.2">
      <c r="A61" s="1" t="s">
        <v>30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J34" sqref="J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67 в'!A2:G2</f>
        <v>перед собственниками дома по адресу: ул. Козловская 67 в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67 в'!G6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в'!G8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249779.44</v>
      </c>
      <c r="F9" s="17">
        <f t="shared" ref="F9:G9" si="0">SUM(F10:F15)</f>
        <v>358828.5</v>
      </c>
      <c r="G9" s="17">
        <f t="shared" si="0"/>
        <v>409003.97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70698.990000000005</v>
      </c>
      <c r="G10" s="19">
        <v>148376.66</v>
      </c>
    </row>
    <row r="11" spans="1:7" ht="15.75" x14ac:dyDescent="0.25">
      <c r="A11" s="70" t="s">
        <v>10</v>
      </c>
      <c r="B11" s="71"/>
      <c r="C11" s="71"/>
      <c r="D11" s="72"/>
      <c r="E11" s="18">
        <v>0</v>
      </c>
      <c r="F11" s="18">
        <v>0</v>
      </c>
      <c r="G11" s="19">
        <v>0</v>
      </c>
    </row>
    <row r="12" spans="1:7" ht="15.75" x14ac:dyDescent="0.25">
      <c r="A12" s="70" t="s">
        <v>11</v>
      </c>
      <c r="B12" s="71"/>
      <c r="C12" s="71"/>
      <c r="D12" s="72"/>
      <c r="E12" s="18">
        <v>87328.16</v>
      </c>
      <c r="F12" s="18">
        <v>86487.33</v>
      </c>
      <c r="G12" s="19">
        <v>53465.06</v>
      </c>
    </row>
    <row r="13" spans="1:7" ht="15.75" x14ac:dyDescent="0.25">
      <c r="A13" s="70" t="s">
        <v>12</v>
      </c>
      <c r="B13" s="71"/>
      <c r="C13" s="71"/>
      <c r="D13" s="72"/>
      <c r="E13" s="18">
        <v>161814.07</v>
      </c>
      <c r="F13" s="18">
        <v>160181.96</v>
      </c>
      <c r="G13" s="19">
        <v>99870.13</v>
      </c>
    </row>
    <row r="14" spans="1:7" ht="15.75" x14ac:dyDescent="0.25">
      <c r="A14" s="63" t="s">
        <v>13</v>
      </c>
      <c r="B14" s="63"/>
      <c r="C14" s="63"/>
      <c r="D14" s="63"/>
      <c r="E14" s="18">
        <v>637.21</v>
      </c>
      <c r="F14" s="18">
        <v>39767.97</v>
      </c>
      <c r="G14" s="19">
        <v>106258.22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1692.25</v>
      </c>
      <c r="G15" s="19">
        <v>1033.9000000000001</v>
      </c>
    </row>
    <row r="16" spans="1:7" ht="15.75" x14ac:dyDescent="0.25">
      <c r="A16" s="73" t="s">
        <v>42</v>
      </c>
      <c r="B16" s="74"/>
      <c r="C16" s="74"/>
      <c r="D16" s="75"/>
      <c r="E16" s="17">
        <f>SUM(E17:E20)</f>
        <v>417208.62</v>
      </c>
      <c r="F16" s="17">
        <f>SUM(F17:F20)</f>
        <v>421857.55</v>
      </c>
      <c r="G16" s="17">
        <f>SUM(G17:G20)</f>
        <v>209967.66</v>
      </c>
    </row>
    <row r="17" spans="1:12" ht="25.5" customHeight="1" x14ac:dyDescent="0.25">
      <c r="A17" s="115" t="s">
        <v>43</v>
      </c>
      <c r="B17" s="116"/>
      <c r="C17" s="116"/>
      <c r="D17" s="117"/>
      <c r="E17" s="18">
        <v>406603.44</v>
      </c>
      <c r="F17" s="18">
        <v>411791.02</v>
      </c>
      <c r="G17" s="19">
        <v>205712.57</v>
      </c>
    </row>
    <row r="18" spans="1:12" ht="15.75" x14ac:dyDescent="0.25">
      <c r="A18" s="63" t="s">
        <v>55</v>
      </c>
      <c r="B18" s="63"/>
      <c r="C18" s="63"/>
      <c r="D18" s="63"/>
      <c r="E18" s="18">
        <v>986.76</v>
      </c>
      <c r="F18" s="18">
        <v>943.68</v>
      </c>
      <c r="G18" s="19">
        <v>410.66</v>
      </c>
    </row>
    <row r="19" spans="1:12" ht="15.75" x14ac:dyDescent="0.25">
      <c r="A19" s="63" t="s">
        <v>56</v>
      </c>
      <c r="B19" s="63"/>
      <c r="C19" s="63"/>
      <c r="D19" s="63"/>
      <c r="E19" s="18">
        <v>0</v>
      </c>
      <c r="F19" s="18">
        <v>0</v>
      </c>
      <c r="G19" s="19">
        <v>0</v>
      </c>
    </row>
    <row r="20" spans="1:12" ht="15.75" x14ac:dyDescent="0.25">
      <c r="A20" s="63" t="s">
        <v>57</v>
      </c>
      <c r="B20" s="63"/>
      <c r="C20" s="63"/>
      <c r="D20" s="63"/>
      <c r="E20" s="18">
        <v>9618.42</v>
      </c>
      <c r="F20" s="18">
        <v>9122.85</v>
      </c>
      <c r="G20" s="19">
        <v>3844.43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584.29999999999995</v>
      </c>
      <c r="G21" s="17">
        <f>SUM(G22)</f>
        <v>809.92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584.29999999999995</v>
      </c>
      <c r="G22" s="19">
        <v>809.92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6">
        <f>'Козловская 67 в(2019)'!F59</f>
        <v>-477818.58363694238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67369.790331759345</v>
      </c>
    </row>
    <row r="27" spans="1:12" ht="65.4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17</v>
      </c>
      <c r="B28" s="94"/>
      <c r="C28" s="94"/>
      <c r="D28" s="94"/>
      <c r="E28" s="95"/>
      <c r="F28" s="26">
        <f>'[3]УК ВР декабрь нар'!W330</f>
        <v>12187.079773687856</v>
      </c>
      <c r="L28" s="34"/>
    </row>
    <row r="29" spans="1:12" ht="15.6" hidden="1" customHeight="1" x14ac:dyDescent="0.25">
      <c r="A29" s="93" t="s">
        <v>32</v>
      </c>
      <c r="B29" s="94"/>
      <c r="C29" s="94"/>
      <c r="D29" s="94"/>
      <c r="E29" s="95"/>
      <c r="F29" s="26">
        <f>'[3]УК ВР декабрь нар'!X330</f>
        <v>3110.96502824767</v>
      </c>
    </row>
    <row r="30" spans="1:12" ht="15.6" hidden="1" customHeight="1" x14ac:dyDescent="0.25">
      <c r="A30" s="93" t="s">
        <v>19</v>
      </c>
      <c r="B30" s="94"/>
      <c r="C30" s="94"/>
      <c r="D30" s="94"/>
      <c r="E30" s="95"/>
      <c r="F30" s="26">
        <f>'[3]УК ВР декабрь нар'!Y330</f>
        <v>2498.8933000000002</v>
      </c>
    </row>
    <row r="31" spans="1:12" ht="15.6" hidden="1" customHeight="1" x14ac:dyDescent="0.25">
      <c r="A31" s="93" t="s">
        <v>20</v>
      </c>
      <c r="B31" s="94"/>
      <c r="C31" s="94"/>
      <c r="D31" s="94"/>
      <c r="E31" s="95"/>
      <c r="F31" s="26">
        <f>'[3]УК ВР декабрь нар'!AA330+'[3]УК ВР декабрь нар'!AB330+'[3]УК ВР декабрь нар'!AC330+'[3]УК ВР декабрь нар'!AD330+'[3]УК ВР декабрь нар'!AE330+'[3]УК ВР декабрь нар'!AF330+'[3]УК ВР декабрь нар'!AG330+'[3]УК ВР декабрь нар'!AH330+'[3]УК ВР декабрь нар'!AJ330+'[3]УК ВР декабрь нар'!AL330+'[3]УК ВР декабрь нар'!AN330+'[3]УК ВР декабрь нар'!AO330+'[3]УК ВР декабрь нар'!AP330+'[3]УК ВР декабрь нар'!AQ330+'[3]УК ВР декабрь нар'!AR330+'[3]УК ВР декабрь нар'!AT330</f>
        <v>2884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нар'!AY330</f>
        <v>46688.852229823809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SUM(F35:F39)+22495.92</f>
        <v>95582.138426223668</v>
      </c>
    </row>
    <row r="34" spans="1:12" ht="82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17</v>
      </c>
      <c r="B35" s="98"/>
      <c r="C35" s="98"/>
      <c r="D35" s="98"/>
      <c r="E35" s="98"/>
      <c r="F35" s="26">
        <f>'[3]УК ВР декабрь нар'!CN330+'[3]УК ВР декабрь нар'!DU330</f>
        <v>31531.234969581696</v>
      </c>
      <c r="L35" s="34"/>
    </row>
    <row r="36" spans="1:12" ht="15.6" hidden="1" customHeight="1" x14ac:dyDescent="0.25">
      <c r="A36" s="98" t="s">
        <v>32</v>
      </c>
      <c r="B36" s="98"/>
      <c r="C36" s="98"/>
      <c r="D36" s="98"/>
      <c r="E36" s="98"/>
      <c r="F36" s="26">
        <f>'[3]УК ВР декабрь нар'!CO330+'[3]УК ВР декабрь нар'!DV330</f>
        <v>8262.5173657039595</v>
      </c>
    </row>
    <row r="37" spans="1:12" ht="15.6" hidden="1" customHeight="1" x14ac:dyDescent="0.25">
      <c r="A37" s="98" t="s">
        <v>19</v>
      </c>
      <c r="B37" s="98"/>
      <c r="C37" s="98"/>
      <c r="D37" s="98"/>
      <c r="E37" s="98"/>
      <c r="F37" s="26">
        <f>'[3]УК ВР декабрь нар'!CP330+'[3]УК ВР декабрь нар'!DW330</f>
        <v>4668.1144999999997</v>
      </c>
    </row>
    <row r="38" spans="1:12" ht="15.6" hidden="1" customHeight="1" x14ac:dyDescent="0.25">
      <c r="A38" s="98" t="s">
        <v>20</v>
      </c>
      <c r="B38" s="98"/>
      <c r="C38" s="98"/>
      <c r="D38" s="98"/>
      <c r="E38" s="98"/>
      <c r="F38" s="26">
        <f>'[3]УК ВР декабрь нар'!AI330+'[3]УК ВР декабрь нар'!AJ330+'[3]УК ВР декабрь нар'!AS330+'[3]УК ВР декабрь нар'!BC330+'[3]УК ВР декабрь нар'!BM330+'[3]УК ВР декабрь нар'!DB330+'[3]УК ВР декабрь нар'!EK330+'[3]УК ВР декабрь нар'!AM330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нар'!DF330+'[3]УК ВР декабрь нар'!EP330</f>
        <v>28624.351590938026</v>
      </c>
    </row>
    <row r="40" spans="1:12" ht="66" customHeight="1" x14ac:dyDescent="0.25">
      <c r="A40" s="104" t="s">
        <v>74</v>
      </c>
      <c r="B40" s="105"/>
      <c r="C40" s="105"/>
      <c r="D40" s="105"/>
      <c r="E40" s="106"/>
      <c r="F40" s="27">
        <f>SUM(F41:F49)</f>
        <v>124531.71791909251</v>
      </c>
    </row>
    <row r="41" spans="1:12" ht="15.6" hidden="1" customHeight="1" x14ac:dyDescent="0.25">
      <c r="A41" s="107" t="s">
        <v>21</v>
      </c>
      <c r="B41" s="108"/>
      <c r="C41" s="108"/>
      <c r="D41" s="108"/>
      <c r="E41" s="109"/>
      <c r="F41" s="26">
        <f>'[3]УК ВР декабрь нар'!FB330+'[3]УК ВР декабрь нар'!FX330</f>
        <v>66185.858013668723</v>
      </c>
      <c r="L41" s="34"/>
    </row>
    <row r="42" spans="1:12" ht="15.6" hidden="1" customHeight="1" x14ac:dyDescent="0.25">
      <c r="A42" s="93" t="s">
        <v>32</v>
      </c>
      <c r="B42" s="94"/>
      <c r="C42" s="94"/>
      <c r="D42" s="94"/>
      <c r="E42" s="94"/>
      <c r="F42" s="26">
        <f>'[3]УК ВР декабрь нар'!FC330+'[3]УК ВР декабрь нар'!FY330</f>
        <v>17908.583410364721</v>
      </c>
    </row>
    <row r="43" spans="1:12" ht="15.6" hidden="1" customHeight="1" x14ac:dyDescent="0.25">
      <c r="A43" s="98" t="s">
        <v>22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18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23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18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19</v>
      </c>
      <c r="B47" s="98"/>
      <c r="C47" s="98"/>
      <c r="D47" s="98"/>
      <c r="E47" s="93"/>
      <c r="F47" s="26">
        <f>'[3]УК ВР декабрь нар'!FD330+'[3]УК ВР декабрь нар'!FZ330</f>
        <v>671.68020000000001</v>
      </c>
    </row>
    <row r="48" spans="1:12" ht="15.6" hidden="1" customHeight="1" x14ac:dyDescent="0.25">
      <c r="A48" s="93" t="s">
        <v>20</v>
      </c>
      <c r="B48" s="94"/>
      <c r="C48" s="94"/>
      <c r="D48" s="94"/>
      <c r="E48" s="94"/>
      <c r="F48" s="26">
        <f>'[3]УК ВР декабрь нар'!GG330+'[3]УК ВР декабрь нар'!FL330+'[3]УК ВР декабрь нар'!FE330+'[3]УК ВР декабрь нар'!BB330+'[3]УК ВР декабрь нар'!AK330</f>
        <v>1731.96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нар'!FS330+'[3]УК ВР декабрь нар'!GL330</f>
        <v>38033.636295059056</v>
      </c>
    </row>
    <row r="50" spans="1:15" ht="15.6" customHeight="1" x14ac:dyDescent="0.25">
      <c r="A50" s="104" t="s">
        <v>38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287483.64667707554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61153.94</v>
      </c>
    </row>
    <row r="53" spans="1:15" ht="15.75" x14ac:dyDescent="0.25">
      <c r="A53" s="93" t="s">
        <v>24</v>
      </c>
      <c r="B53" s="94"/>
      <c r="C53" s="94"/>
      <c r="D53" s="94"/>
      <c r="E53" s="94"/>
      <c r="F53" s="26">
        <v>18079.759999999998</v>
      </c>
    </row>
    <row r="54" spans="1:15" ht="15.75" x14ac:dyDescent="0.25">
      <c r="A54" s="93" t="s">
        <v>25</v>
      </c>
      <c r="B54" s="94"/>
      <c r="C54" s="94"/>
      <c r="D54" s="94"/>
      <c r="E54" s="94"/>
      <c r="F54" s="26">
        <v>43074.18</v>
      </c>
    </row>
    <row r="55" spans="1:15" ht="18" hidden="1" customHeight="1" x14ac:dyDescent="0.25">
      <c r="A55" s="107" t="s">
        <v>26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348637.58667707554</v>
      </c>
      <c r="N56" s="20"/>
      <c r="O56" s="20"/>
    </row>
    <row r="57" spans="1:15" ht="15.75" x14ac:dyDescent="0.25">
      <c r="A57" s="86" t="s">
        <v>27</v>
      </c>
      <c r="B57" s="86"/>
      <c r="C57" s="86"/>
      <c r="D57" s="86"/>
      <c r="E57" s="86"/>
      <c r="F57" s="28">
        <f>E17</f>
        <v>406603.44</v>
      </c>
    </row>
    <row r="58" spans="1:15" ht="15.75" x14ac:dyDescent="0.25">
      <c r="A58" s="86" t="s">
        <v>28</v>
      </c>
      <c r="B58" s="86"/>
      <c r="C58" s="86"/>
      <c r="D58" s="86"/>
      <c r="E58" s="86"/>
      <c r="F58" s="27">
        <f>F17</f>
        <v>411791.02</v>
      </c>
      <c r="H58" s="29"/>
    </row>
    <row r="59" spans="1:15" ht="15.75" x14ac:dyDescent="0.25">
      <c r="A59" s="110" t="s">
        <v>29</v>
      </c>
      <c r="B59" s="110"/>
      <c r="C59" s="110"/>
      <c r="D59" s="110"/>
      <c r="E59" s="110"/>
      <c r="F59" s="27">
        <f>F25+F57-F56</f>
        <v>-419852.73031401791</v>
      </c>
      <c r="H59" s="29"/>
      <c r="K59" s="20"/>
    </row>
    <row r="61" spans="1:15" x14ac:dyDescent="0.2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I27" sqref="I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67 в'!A2:G2</f>
        <v>перед собственниками дома по адресу: ул. Козловская 67 в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67 в'!G6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в'!G8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-10797.53</v>
      </c>
      <c r="F9" s="17">
        <f t="shared" ref="F9:G9" si="0">SUM(F10:F15)</f>
        <v>2434.46</v>
      </c>
      <c r="G9" s="17">
        <f t="shared" si="0"/>
        <v>395771.98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563.66</v>
      </c>
      <c r="G10" s="19">
        <v>147813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-3879.5</v>
      </c>
      <c r="F12" s="18">
        <v>431.83</v>
      </c>
      <c r="G12" s="19">
        <v>49153.73</v>
      </c>
    </row>
    <row r="13" spans="1:7" ht="15.75" x14ac:dyDescent="0.25">
      <c r="A13" s="70" t="s">
        <v>12</v>
      </c>
      <c r="B13" s="71"/>
      <c r="C13" s="71"/>
      <c r="D13" s="72"/>
      <c r="E13" s="18">
        <v>-5998.67</v>
      </c>
      <c r="F13" s="18">
        <v>2283.69</v>
      </c>
      <c r="G13" s="19">
        <v>91587.77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1368.04</v>
      </c>
      <c r="G14" s="19">
        <v>104890.18</v>
      </c>
    </row>
    <row r="15" spans="1:7" ht="15.75" x14ac:dyDescent="0.25">
      <c r="A15" s="70" t="s">
        <v>68</v>
      </c>
      <c r="B15" s="71"/>
      <c r="C15" s="71"/>
      <c r="D15" s="72"/>
      <c r="E15" s="18">
        <v>-919.36</v>
      </c>
      <c r="F15" s="18">
        <v>-2212.7600000000002</v>
      </c>
      <c r="G15" s="19">
        <v>2327.3000000000002</v>
      </c>
    </row>
    <row r="16" spans="1:7" ht="15.75" x14ac:dyDescent="0.25">
      <c r="A16" s="73" t="s">
        <v>42</v>
      </c>
      <c r="B16" s="74"/>
      <c r="C16" s="74"/>
      <c r="D16" s="75"/>
      <c r="E16" s="17">
        <f>SUM(E17:E20)</f>
        <v>417678.31</v>
      </c>
      <c r="F16" s="17">
        <f t="shared" ref="F16:G16" si="1">SUM(F17:F20)</f>
        <v>384166.94</v>
      </c>
      <c r="G16" s="17">
        <f t="shared" si="1"/>
        <v>244288.95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406603.44</v>
      </c>
      <c r="F17" s="18">
        <v>373999.79</v>
      </c>
      <c r="G17" s="19">
        <v>239126.14</v>
      </c>
    </row>
    <row r="18" spans="1:12" ht="15.75" x14ac:dyDescent="0.25">
      <c r="A18" s="63" t="s">
        <v>55</v>
      </c>
      <c r="B18" s="63"/>
      <c r="C18" s="63"/>
      <c r="D18" s="63"/>
      <c r="E18" s="18">
        <v>1054.48</v>
      </c>
      <c r="F18" s="18">
        <v>950.56</v>
      </c>
      <c r="G18" s="19">
        <v>514.58000000000004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10020.39</v>
      </c>
      <c r="F20" s="18">
        <v>9216.59</v>
      </c>
      <c r="G20" s="19">
        <v>4648.2299999999996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6">
        <f>'Козловская 67 в(2020)'!F59</f>
        <v>-419852.73031401791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26656.76586198177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17</v>
      </c>
      <c r="B28" s="94"/>
      <c r="C28" s="94"/>
      <c r="D28" s="94"/>
      <c r="E28" s="95"/>
      <c r="F28" s="26">
        <f>'[4]УК ВР декабрь нар'!W330</f>
        <v>2630.0957762430148</v>
      </c>
      <c r="L28" s="34"/>
    </row>
    <row r="29" spans="1:12" ht="15.75" hidden="1" x14ac:dyDescent="0.25">
      <c r="A29" s="93" t="s">
        <v>32</v>
      </c>
      <c r="B29" s="94"/>
      <c r="C29" s="94"/>
      <c r="D29" s="94"/>
      <c r="E29" s="95"/>
      <c r="F29" s="26">
        <f>'[4]УК ВР декабрь нар'!X330</f>
        <v>640.87338296990345</v>
      </c>
    </row>
    <row r="30" spans="1:12" ht="15.75" hidden="1" x14ac:dyDescent="0.25">
      <c r="A30" s="93" t="s">
        <v>19</v>
      </c>
      <c r="B30" s="94"/>
      <c r="C30" s="94"/>
      <c r="D30" s="94"/>
      <c r="E30" s="95"/>
      <c r="F30" s="26">
        <f>'[4]УК ВР декабрь нар'!Y330+'[4]УК ВР декабрь нар'!DX330</f>
        <v>579.58100000000013</v>
      </c>
    </row>
    <row r="31" spans="1:12" ht="15.75" hidden="1" x14ac:dyDescent="0.25">
      <c r="A31" s="93" t="s">
        <v>20</v>
      </c>
      <c r="B31" s="94"/>
      <c r="C31" s="94"/>
      <c r="D31" s="94"/>
      <c r="E31" s="95"/>
      <c r="F31" s="26">
        <f>'[4]УК ВР декабрь нар'!AV330+'[4]УК ВР декабрь нар'!BM330+'[4]УК ВР декабрь нар'!BN330+'[4]УК ВР декабрь нар'!BO330+'[4]УК ВР декабрь нар'!BP330+'[4]УК ВР декабрь нар'!EG330+'[4]УК ВР декабрь нар'!EH330+'[4]УК ВР декабрь нар'!EI330+'[4]УК ВР декабрь нар'!EJ330</f>
        <v>12730.8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нар'!AY330</f>
        <v>10075.415702768852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SUM(F35:F39)+27723.36</f>
        <v>95737.955488547028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17</v>
      </c>
      <c r="B35" s="98"/>
      <c r="C35" s="98"/>
      <c r="D35" s="98"/>
      <c r="E35" s="98"/>
      <c r="F35" s="26">
        <f>'[4]УК ВР декабрь нар'!CN330+'[4]УК ВР декабрь нар'!DU330</f>
        <v>31474.75548915672</v>
      </c>
      <c r="L35" s="34"/>
    </row>
    <row r="36" spans="1:12" ht="15.75" hidden="1" x14ac:dyDescent="0.25">
      <c r="A36" s="98" t="s">
        <v>32</v>
      </c>
      <c r="B36" s="98"/>
      <c r="C36" s="98"/>
      <c r="D36" s="98"/>
      <c r="E36" s="98"/>
      <c r="F36" s="26">
        <f>'[4]УК ВР декабрь нар'!CO330+'[4]УК ВР декабрь нар'!DV330</f>
        <v>6822.2386091635581</v>
      </c>
    </row>
    <row r="37" spans="1:12" ht="15.75" hidden="1" x14ac:dyDescent="0.25">
      <c r="A37" s="98" t="s">
        <v>19</v>
      </c>
      <c r="B37" s="98"/>
      <c r="C37" s="98"/>
      <c r="D37" s="98"/>
      <c r="E37" s="98"/>
      <c r="F37" s="26">
        <f>'[4]УК ВР декабрь нар'!CP330+'[4]УК ВР декабрь нар'!DL330+'[4]УК ВР декабрь нар'!DP330+'[4]УК ВР декабрь нар'!DT330</f>
        <v>7494.1255000000001</v>
      </c>
    </row>
    <row r="38" spans="1:12" ht="15.75" hidden="1" x14ac:dyDescent="0.25">
      <c r="A38" s="98" t="s">
        <v>20</v>
      </c>
      <c r="B38" s="98"/>
      <c r="C38" s="98"/>
      <c r="D38" s="98"/>
      <c r="E38" s="98"/>
      <c r="F38" s="26">
        <f>'[4]УК ВР декабрь нар'!DB330+'[4]УК ВР декабрь нар'!DY330+'[4]УК ВР декабрь нар'!DZ330+'[4]УК ВР декабрь нар'!EA330+'[4]УК ВР декабрь нар'!EB330+'[4]УК ВР декабрь нар'!EC330+'[4]УК ВР декабрь нар'!ED330+'[4]УК ВР декабрь нар'!EE330+'[4]УК ВР декабрь нар'!EF330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нар'!DG330+'[4]УК ВР декабрь нар'!EP330</f>
        <v>22223.475890226757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139331.69134999998</v>
      </c>
    </row>
    <row r="41" spans="1:12" ht="15.75" hidden="1" x14ac:dyDescent="0.25">
      <c r="A41" s="107" t="s">
        <v>21</v>
      </c>
      <c r="B41" s="108"/>
      <c r="C41" s="108"/>
      <c r="D41" s="108"/>
      <c r="E41" s="109"/>
      <c r="F41" s="26">
        <f>'[4]УК ВР декабрь нар'!$EU330+'[4]УК ВР декабрь нар'!FV330+'[4]УК ВР декабрь нар'!EY330</f>
        <v>136689.79999999999</v>
      </c>
      <c r="L41" s="34"/>
    </row>
    <row r="42" spans="1:12" ht="15.75" hidden="1" x14ac:dyDescent="0.25">
      <c r="A42" s="93" t="s">
        <v>32</v>
      </c>
      <c r="B42" s="94"/>
      <c r="C42" s="94"/>
      <c r="D42" s="94"/>
      <c r="E42" s="94"/>
      <c r="F42" s="26"/>
    </row>
    <row r="43" spans="1:12" ht="15.75" hidden="1" x14ac:dyDescent="0.25">
      <c r="A43" s="98" t="s">
        <v>22</v>
      </c>
      <c r="B43" s="98"/>
      <c r="C43" s="98"/>
      <c r="D43" s="98"/>
      <c r="E43" s="93"/>
      <c r="F43" s="26"/>
    </row>
    <row r="44" spans="1:12" ht="15.75" hidden="1" x14ac:dyDescent="0.25">
      <c r="A44" s="93" t="s">
        <v>18</v>
      </c>
      <c r="B44" s="94"/>
      <c r="C44" s="94"/>
      <c r="D44" s="94"/>
      <c r="E44" s="94"/>
      <c r="F44" s="26"/>
    </row>
    <row r="45" spans="1:12" ht="15.75" hidden="1" x14ac:dyDescent="0.25">
      <c r="A45" s="98" t="s">
        <v>23</v>
      </c>
      <c r="B45" s="98"/>
      <c r="C45" s="98"/>
      <c r="D45" s="98"/>
      <c r="E45" s="93"/>
      <c r="F45" s="26"/>
    </row>
    <row r="46" spans="1:12" ht="15.75" hidden="1" x14ac:dyDescent="0.25">
      <c r="A46" s="93" t="s">
        <v>18</v>
      </c>
      <c r="B46" s="94"/>
      <c r="C46" s="94"/>
      <c r="D46" s="94"/>
      <c r="E46" s="94"/>
      <c r="F46" s="26"/>
    </row>
    <row r="47" spans="1:12" ht="15.75" hidden="1" x14ac:dyDescent="0.25">
      <c r="A47" s="98" t="s">
        <v>19</v>
      </c>
      <c r="B47" s="98"/>
      <c r="C47" s="98"/>
      <c r="D47" s="98"/>
      <c r="E47" s="93"/>
      <c r="F47" s="26">
        <f>'[4]УК ВР декабрь нар'!EW330+'[4]УК ВР декабрь нар'!FA330+'[4]УК ВР декабрь нар'!FZ330</f>
        <v>2641.8913499999999</v>
      </c>
    </row>
    <row r="48" spans="1:12" ht="15.75" hidden="1" x14ac:dyDescent="0.25">
      <c r="A48" s="93" t="s">
        <v>20</v>
      </c>
      <c r="B48" s="94"/>
      <c r="C48" s="94"/>
      <c r="D48" s="94"/>
      <c r="E48" s="94"/>
      <c r="F48" s="26">
        <f>'[4]УК ВР декабрь нар'!FL330+'[4]УК ВР декабрь нар'!GG330</f>
        <v>0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нар'!FS330+'[4]УК ВР декабрь нар'!GL330</f>
        <v>0</v>
      </c>
    </row>
    <row r="50" spans="1:15" ht="15.6" hidden="1" customHeight="1" x14ac:dyDescent="0.25">
      <c r="A50" s="104" t="s">
        <v>38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261726.41270052877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56066.159999999996</v>
      </c>
    </row>
    <row r="53" spans="1:15" ht="15.75" x14ac:dyDescent="0.25">
      <c r="A53" s="93" t="s">
        <v>24</v>
      </c>
      <c r="B53" s="94"/>
      <c r="C53" s="94"/>
      <c r="D53" s="94"/>
      <c r="E53" s="94"/>
      <c r="F53" s="26">
        <v>11113.28</v>
      </c>
    </row>
    <row r="54" spans="1:15" ht="15.75" x14ac:dyDescent="0.25">
      <c r="A54" s="93" t="s">
        <v>25</v>
      </c>
      <c r="B54" s="94"/>
      <c r="C54" s="94"/>
      <c r="D54" s="94"/>
      <c r="E54" s="94"/>
      <c r="F54" s="26">
        <v>44952.88</v>
      </c>
    </row>
    <row r="55" spans="1:15" ht="18" hidden="1" customHeight="1" x14ac:dyDescent="0.25">
      <c r="A55" s="107" t="s">
        <v>26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317792.57270052878</v>
      </c>
      <c r="N56" s="20"/>
      <c r="O56" s="20"/>
    </row>
    <row r="57" spans="1:15" ht="15.75" x14ac:dyDescent="0.25">
      <c r="A57" s="86" t="s">
        <v>27</v>
      </c>
      <c r="B57" s="86"/>
      <c r="C57" s="86"/>
      <c r="D57" s="86"/>
      <c r="E57" s="86"/>
      <c r="F57" s="28">
        <f>E17</f>
        <v>406603.44</v>
      </c>
    </row>
    <row r="58" spans="1:15" ht="15.75" x14ac:dyDescent="0.25">
      <c r="A58" s="86" t="s">
        <v>28</v>
      </c>
      <c r="B58" s="86"/>
      <c r="C58" s="86"/>
      <c r="D58" s="86"/>
      <c r="E58" s="86"/>
      <c r="F58" s="27">
        <f>F17</f>
        <v>373999.79</v>
      </c>
      <c r="H58" s="29"/>
    </row>
    <row r="59" spans="1:15" ht="15.75" x14ac:dyDescent="0.25">
      <c r="A59" s="110" t="s">
        <v>29</v>
      </c>
      <c r="B59" s="110"/>
      <c r="C59" s="110"/>
      <c r="D59" s="110"/>
      <c r="E59" s="110"/>
      <c r="F59" s="27">
        <f>F25+F57-F56</f>
        <v>-331041.86301454669</v>
      </c>
      <c r="H59" s="29"/>
      <c r="K59" s="20"/>
    </row>
    <row r="61" spans="1:15" x14ac:dyDescent="0.2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M29" sqref="M2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67 в(2021)'!A2:G2</f>
        <v>перед собственниками дома по адресу: ул. Козловская 67 в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-17603.73</v>
      </c>
      <c r="F10" s="55">
        <f>SUM(F11:F16)</f>
        <v>-2589.96</v>
      </c>
      <c r="G10" s="55">
        <f>SUM(G11:G16)</f>
        <v>278432.29000000004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107904.65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-6900.09</v>
      </c>
      <c r="F13" s="19">
        <v>-1113.55</v>
      </c>
      <c r="G13" s="19">
        <v>31084.45</v>
      </c>
    </row>
    <row r="14" spans="1:9" ht="15.75" x14ac:dyDescent="0.25">
      <c r="A14" s="131" t="s">
        <v>12</v>
      </c>
      <c r="B14" s="132"/>
      <c r="C14" s="132"/>
      <c r="D14" s="133"/>
      <c r="E14" s="19">
        <v>-10703.64</v>
      </c>
      <c r="F14" s="19">
        <v>-117.93</v>
      </c>
      <c r="G14" s="19">
        <v>61876.13</v>
      </c>
    </row>
    <row r="15" spans="1:9" ht="15.75" x14ac:dyDescent="0.25">
      <c r="A15" s="124" t="s">
        <v>13</v>
      </c>
      <c r="B15" s="124"/>
      <c r="C15" s="124"/>
      <c r="D15" s="124"/>
      <c r="E15" s="19">
        <v>0</v>
      </c>
      <c r="F15" s="19">
        <v>-1358.48</v>
      </c>
      <c r="G15" s="19">
        <v>76618.8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948.26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453626.44</v>
      </c>
      <c r="F17" s="19">
        <v>409805.08</v>
      </c>
      <c r="G17" s="19">
        <v>242794.2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180829.48</v>
      </c>
      <c r="F21" s="56">
        <f t="shared" ref="F21:G21" si="0">SUM(F22:F25)</f>
        <v>150601.92000000001</v>
      </c>
      <c r="G21" s="56">
        <f t="shared" si="0"/>
        <v>34849.440000000002</v>
      </c>
    </row>
    <row r="22" spans="1:10" ht="15.75" x14ac:dyDescent="0.25">
      <c r="A22" s="131" t="s">
        <v>55</v>
      </c>
      <c r="B22" s="132"/>
      <c r="C22" s="132"/>
      <c r="D22" s="133"/>
      <c r="E22" s="19">
        <v>1109.28</v>
      </c>
      <c r="F22" s="19">
        <v>1020.1</v>
      </c>
      <c r="G22" s="19">
        <v>551.29999999999995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179468.78</v>
      </c>
      <c r="F24" s="19">
        <v>149581.82</v>
      </c>
      <c r="G24" s="19">
        <v>34046.720000000001</v>
      </c>
    </row>
    <row r="25" spans="1:10" ht="15.75" x14ac:dyDescent="0.25">
      <c r="A25" s="131" t="s">
        <v>86</v>
      </c>
      <c r="B25" s="132"/>
      <c r="C25" s="132"/>
      <c r="D25" s="133"/>
      <c r="E25" s="19">
        <v>251.42</v>
      </c>
      <c r="F25" s="19">
        <v>0</v>
      </c>
      <c r="G25" s="19">
        <v>251.42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6">
        <f>'Козловская 67 в(2021)'!F59</f>
        <v>-331041.86301454669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58963.865092176537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17</v>
      </c>
      <c r="B33" s="94"/>
      <c r="C33" s="94"/>
      <c r="D33" s="94"/>
      <c r="E33" s="95"/>
      <c r="F33" s="26">
        <f>'[6]УК ВР декабрь нар'!W330+'[6]УК ВР декабрь нар'!EX330</f>
        <v>2602.4299709116085</v>
      </c>
      <c r="G33" s="1"/>
      <c r="H33" s="1"/>
      <c r="L33" s="34"/>
    </row>
    <row r="34" spans="1:12" ht="15.75" hidden="1" x14ac:dyDescent="0.25">
      <c r="A34" s="93" t="s">
        <v>32</v>
      </c>
      <c r="B34" s="94"/>
      <c r="C34" s="94"/>
      <c r="D34" s="94"/>
      <c r="E34" s="95"/>
      <c r="F34" s="26">
        <f>'[6]УК ВР декабрь нар'!X330+'[6]УК ВР декабрь нар'!EY330</f>
        <v>603.40878163646209</v>
      </c>
      <c r="G34" s="1"/>
      <c r="H34" s="1"/>
    </row>
    <row r="35" spans="1:12" ht="15.75" hidden="1" x14ac:dyDescent="0.25">
      <c r="A35" s="93" t="s">
        <v>19</v>
      </c>
      <c r="B35" s="94"/>
      <c r="C35" s="94"/>
      <c r="D35" s="94"/>
      <c r="E35" s="95"/>
      <c r="F35" s="26">
        <f>'[6]УК ВР декабрь нар'!Y330+'[6]УК ВР декабрь нар'!EZ330+'[6]УК ВР декабрь нар'!FB330+'[6]УК ВР декабрь нар'!AW330</f>
        <v>0</v>
      </c>
      <c r="G35" s="1"/>
      <c r="H35" s="1"/>
    </row>
    <row r="36" spans="1:12" ht="15.75" hidden="1" x14ac:dyDescent="0.25">
      <c r="A36" s="93" t="s">
        <v>20</v>
      </c>
      <c r="B36" s="94"/>
      <c r="C36" s="94"/>
      <c r="D36" s="94"/>
      <c r="E36" s="95"/>
      <c r="F36" s="26">
        <f>'[6]УК ВР декабрь нар'!AV330+'[6]УК ВР декабрь нар'!FQ330</f>
        <v>53425.800000004907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нар'!AY330+'[6]УК ВР декабрь нар'!FR330</f>
        <v>2332.2263396235585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SUM(F40:F44)+38657.06</f>
        <v>122299.73754560066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17</v>
      </c>
      <c r="B40" s="98"/>
      <c r="C40" s="98"/>
      <c r="D40" s="98"/>
      <c r="E40" s="98"/>
      <c r="F40" s="26">
        <f>'[6]УК ВР декабрь нар'!CQ330+'[6]УК ВР декабрь нар'!DX330</f>
        <v>36363.279879687791</v>
      </c>
      <c r="G40" s="1"/>
      <c r="H40" s="1"/>
      <c r="L40" s="34"/>
    </row>
    <row r="41" spans="1:12" ht="15.75" hidden="1" x14ac:dyDescent="0.25">
      <c r="A41" s="98" t="s">
        <v>32</v>
      </c>
      <c r="B41" s="98"/>
      <c r="C41" s="98"/>
      <c r="D41" s="98"/>
      <c r="E41" s="98"/>
      <c r="F41" s="26">
        <f>'[6]УК ВР декабрь нар'!CR330+'[6]УК ВР декабрь нар'!DY330</f>
        <v>8439.9963065601023</v>
      </c>
      <c r="G41" s="1"/>
      <c r="H41" s="1"/>
    </row>
    <row r="42" spans="1:12" ht="15.75" hidden="1" x14ac:dyDescent="0.25">
      <c r="A42" s="98" t="s">
        <v>19</v>
      </c>
      <c r="B42" s="98"/>
      <c r="C42" s="98"/>
      <c r="D42" s="98"/>
      <c r="E42" s="98"/>
      <c r="F42" s="26">
        <f>'[6]УК ВР декабрь нар'!DZ330+'[6]УК ВР декабрь нар'!EA330+'[6]УК ВР декабрь нар'!CS330</f>
        <v>11525.165241858918</v>
      </c>
      <c r="G42" s="1"/>
      <c r="H42" s="1"/>
    </row>
    <row r="43" spans="1:12" ht="15.75" hidden="1" x14ac:dyDescent="0.25">
      <c r="A43" s="98" t="s">
        <v>20</v>
      </c>
      <c r="B43" s="98"/>
      <c r="C43" s="98"/>
      <c r="D43" s="98"/>
      <c r="E43" s="98"/>
      <c r="F43" s="26">
        <f>'[6]УК ВР декабрь нар'!DE330+'[6]УК ВР декабрь нар'!ET330</f>
        <v>3577.7999999999997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нар'!DI330+'[6]УК ВР декабрь нар'!EU330</f>
        <v>23736.436117493846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136689.79999999999</v>
      </c>
      <c r="G45" s="1"/>
      <c r="H45" s="1"/>
    </row>
    <row r="46" spans="1:12" ht="15.75" hidden="1" x14ac:dyDescent="0.25">
      <c r="A46" s="107" t="s">
        <v>21</v>
      </c>
      <c r="B46" s="108"/>
      <c r="C46" s="108"/>
      <c r="D46" s="108"/>
      <c r="E46" s="109"/>
      <c r="F46" s="26">
        <f>'[6]УК ВР декабрь нар'!GH330</f>
        <v>136689.79999999999</v>
      </c>
      <c r="G46" s="1"/>
      <c r="H46" s="1"/>
      <c r="L46" s="34"/>
    </row>
    <row r="47" spans="1:12" ht="15.75" hidden="1" x14ac:dyDescent="0.25">
      <c r="A47" s="93" t="s">
        <v>32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22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18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23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18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19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20</v>
      </c>
      <c r="B53" s="94"/>
      <c r="C53" s="94"/>
      <c r="D53" s="94"/>
      <c r="E53" s="94"/>
      <c r="F53" s="26">
        <f>'[6]УК ВР декабрь нар'!GK330+'[6]УК ВР декабрь нар'!GL330+'[6]УК ВР декабрь нар'!GN330+'[6]УК ВР декабрь нар'!GO330+'[6]УК ВР декабрь нар'!GP330+'[6]УК ВР декабрь нар'!GQ330+'[6]УК ВР декабрь нар'!GR330+'[6]УК ВР декабрь нар'!GS330+'[6]УК ВР декабрь нар'!GT330+'[6]УК ВР декабрь нар'!GU330+'[6]УК ВР декабрь нар'!GV330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38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317953.40263777715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61784.05</v>
      </c>
      <c r="G57" s="1"/>
      <c r="H57" s="1"/>
    </row>
    <row r="58" spans="1:15" ht="15.75" x14ac:dyDescent="0.25">
      <c r="A58" s="93" t="s">
        <v>24</v>
      </c>
      <c r="B58" s="94"/>
      <c r="C58" s="94"/>
      <c r="D58" s="94"/>
      <c r="E58" s="94"/>
      <c r="F58" s="26">
        <v>17292.439999999999</v>
      </c>
      <c r="G58" s="1"/>
      <c r="H58" s="1"/>
    </row>
    <row r="59" spans="1:15" ht="15.75" x14ac:dyDescent="0.25">
      <c r="A59" s="93" t="s">
        <v>25</v>
      </c>
      <c r="B59" s="94"/>
      <c r="C59" s="94"/>
      <c r="D59" s="94"/>
      <c r="E59" s="94"/>
      <c r="F59" s="26">
        <v>44491.61</v>
      </c>
      <c r="G59" s="1"/>
      <c r="H59" s="1"/>
    </row>
    <row r="60" spans="1:15" ht="18" hidden="1" customHeight="1" x14ac:dyDescent="0.25">
      <c r="A60" s="107" t="s">
        <v>26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379737.45263777714</v>
      </c>
      <c r="G61" s="1"/>
      <c r="H61" s="1"/>
      <c r="N61" s="20"/>
      <c r="O61" s="20"/>
    </row>
    <row r="62" spans="1:15" ht="15.75" x14ac:dyDescent="0.25">
      <c r="A62" s="86" t="s">
        <v>27</v>
      </c>
      <c r="B62" s="86"/>
      <c r="C62" s="86"/>
      <c r="D62" s="86"/>
      <c r="E62" s="86"/>
      <c r="F62" s="28">
        <f>E17</f>
        <v>453626.44</v>
      </c>
      <c r="G62" s="1"/>
      <c r="H62" s="1"/>
    </row>
    <row r="63" spans="1:15" ht="15.75" x14ac:dyDescent="0.25">
      <c r="A63" s="86" t="s">
        <v>28</v>
      </c>
      <c r="B63" s="86"/>
      <c r="C63" s="86"/>
      <c r="D63" s="86"/>
      <c r="E63" s="86"/>
      <c r="F63" s="27">
        <f>F17</f>
        <v>409805.08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-257152.87565232383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30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-499947.07565232384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N32" sqref="N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67 в(2022)'!A2:G2</f>
        <v>перед собственниками дома по адресу: ул. Козловская 67 в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42">
        <f>SUM(E11:E16)</f>
        <v>0</v>
      </c>
      <c r="F10" s="142">
        <f>SUM(F11:F16)</f>
        <v>4861.45</v>
      </c>
      <c r="G10" s="142">
        <f>SUM(G11:G16)</f>
        <v>273570.84000000003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107904.65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1465</v>
      </c>
      <c r="G13" s="19">
        <v>29619.45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3396.45</v>
      </c>
      <c r="G14" s="19">
        <v>58479.68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76618.8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948.26</v>
      </c>
    </row>
    <row r="17" spans="1:10" ht="63.75" customHeight="1" x14ac:dyDescent="0.25">
      <c r="A17" s="139" t="s">
        <v>81</v>
      </c>
      <c r="B17" s="140"/>
      <c r="C17" s="140"/>
      <c r="D17" s="141"/>
      <c r="E17" s="19">
        <v>547672.43999999994</v>
      </c>
      <c r="F17" s="19">
        <v>509338.39</v>
      </c>
      <c r="G17" s="19">
        <v>280370.48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77568.109999999986</v>
      </c>
      <c r="F21" s="56">
        <f>SUM(F22:F25)</f>
        <v>80654.549999999988</v>
      </c>
      <c r="G21" s="56">
        <f>SUM(G22:G25)</f>
        <v>31763</v>
      </c>
    </row>
    <row r="22" spans="1:10" ht="15.75" x14ac:dyDescent="0.25">
      <c r="A22" s="131" t="s">
        <v>92</v>
      </c>
      <c r="B22" s="132"/>
      <c r="C22" s="132"/>
      <c r="D22" s="133"/>
      <c r="E22" s="19">
        <v>1244.76</v>
      </c>
      <c r="F22" s="19">
        <v>1168.4000000000001</v>
      </c>
      <c r="G22" s="19">
        <v>627.66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75519.23</v>
      </c>
      <c r="F24" s="19">
        <v>78590.36</v>
      </c>
      <c r="G24" s="19">
        <v>30975.59</v>
      </c>
    </row>
    <row r="25" spans="1:10" ht="15.75" x14ac:dyDescent="0.25">
      <c r="A25" s="131" t="s">
        <v>86</v>
      </c>
      <c r="B25" s="132"/>
      <c r="C25" s="132"/>
      <c r="D25" s="133"/>
      <c r="E25" s="19">
        <v>804.12</v>
      </c>
      <c r="F25" s="19">
        <v>895.79</v>
      </c>
      <c r="G25" s="19">
        <v>159.75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6">
        <f>'Козловская 67 в(2022)'!F64</f>
        <v>-257152.87565232383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8237.3481881284242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17</v>
      </c>
      <c r="B33" s="94"/>
      <c r="C33" s="94"/>
      <c r="D33" s="94"/>
      <c r="E33" s="95"/>
      <c r="F33" s="26">
        <f>'[7]УК ВР декабрь нар'!W330+'[7]УК ВР декабрь нар'!FE330</f>
        <v>3649.9053324077227</v>
      </c>
      <c r="G33" s="1"/>
      <c r="H33" s="1"/>
      <c r="L33" s="62"/>
    </row>
    <row r="34" spans="1:12" ht="15.75" hidden="1" x14ac:dyDescent="0.25">
      <c r="A34" s="93" t="s">
        <v>32</v>
      </c>
      <c r="B34" s="94"/>
      <c r="C34" s="94"/>
      <c r="D34" s="94"/>
      <c r="E34" s="95"/>
      <c r="F34" s="26">
        <f>'[7]УК ВР декабрь нар'!FF330+'[7]УК ВР декабрь нар'!X330</f>
        <v>874.95716503863446</v>
      </c>
      <c r="G34" s="1"/>
      <c r="H34" s="1"/>
    </row>
    <row r="35" spans="1:12" ht="15.75" hidden="1" x14ac:dyDescent="0.25">
      <c r="A35" s="93" t="s">
        <v>19</v>
      </c>
      <c r="B35" s="94"/>
      <c r="C35" s="94"/>
      <c r="D35" s="94"/>
      <c r="E35" s="95"/>
      <c r="F35" s="26">
        <f>'[7]УК ВР декабрь нар'!Y330+'[7]УК ВР декабрь нар'!FH330+'[7]УК ВР декабрь нар'!AW330</f>
        <v>0</v>
      </c>
      <c r="G35" s="1"/>
      <c r="H35" s="1"/>
    </row>
    <row r="36" spans="1:12" ht="15.75" hidden="1" x14ac:dyDescent="0.25">
      <c r="A36" s="93" t="s">
        <v>20</v>
      </c>
      <c r="B36" s="94"/>
      <c r="C36" s="94"/>
      <c r="D36" s="94"/>
      <c r="E36" s="95"/>
      <c r="F36" s="26">
        <f>'[7]УК ВР декабрь нар'!AV330+'[7]УК ВР декабрь нар'!FX330</f>
        <v>6.0911665342794754E-9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нар'!FY330+'[7]УК ВР декабрь нар'!AX330</f>
        <v>3712.4856906759769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SUM(F40:F44)+47596.76</f>
        <v>169587.99647872525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нар'!CQ330+'[7]УК ВР декабрь нар'!CT330+'[7]УК ВР декабрь нар'!ED330+'[7]УК ВР декабрь нар'!EE330</f>
        <v>111970.7858189407</v>
      </c>
      <c r="G40" s="1"/>
      <c r="H40" s="1"/>
      <c r="L40" s="34"/>
    </row>
    <row r="41" spans="1:12" ht="15.6" hidden="1" customHeight="1" x14ac:dyDescent="0.25">
      <c r="A41" s="98" t="s">
        <v>32</v>
      </c>
      <c r="B41" s="98"/>
      <c r="C41" s="98"/>
      <c r="D41" s="98"/>
      <c r="E41" s="98"/>
      <c r="F41" s="26">
        <f>'[7]УК ВР март нар'!CR330+'[7]УК ВР декабрь нар'!EF330</f>
        <v>1189.4170514586681</v>
      </c>
      <c r="G41" s="1"/>
      <c r="H41" s="1"/>
    </row>
    <row r="42" spans="1:12" ht="15.6" hidden="1" customHeight="1" x14ac:dyDescent="0.25">
      <c r="A42" s="98" t="s">
        <v>19</v>
      </c>
      <c r="B42" s="98"/>
      <c r="C42" s="98"/>
      <c r="D42" s="98"/>
      <c r="E42" s="98"/>
      <c r="F42" s="26">
        <f>'[7]УК ВР март нар'!CS330+'[7]УК ВР декабрь нар'!EG330</f>
        <v>5060.14949356947</v>
      </c>
      <c r="G42" s="1"/>
      <c r="H42" s="1"/>
    </row>
    <row r="43" spans="1:12" ht="15.6" hidden="1" customHeight="1" x14ac:dyDescent="0.25">
      <c r="A43" s="98" t="s">
        <v>20</v>
      </c>
      <c r="B43" s="98"/>
      <c r="C43" s="98"/>
      <c r="D43" s="98"/>
      <c r="E43" s="98"/>
      <c r="F43" s="26">
        <f>'[7]УК ВР декабрь нар'!FA330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нар'!DI330+'[7]УК ВР декабрь нар'!FB330</f>
        <v>3569.8841147564303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159058.12</v>
      </c>
      <c r="G45" s="1"/>
      <c r="H45" s="1"/>
    </row>
    <row r="46" spans="1:12" ht="15.75" hidden="1" x14ac:dyDescent="0.25">
      <c r="A46" s="107" t="s">
        <v>21</v>
      </c>
      <c r="B46" s="108"/>
      <c r="C46" s="108"/>
      <c r="D46" s="108"/>
      <c r="E46" s="109"/>
      <c r="F46" s="26">
        <f>'[7]УК ВР декабрь нар'!GO330+'[7]УК ВР декабрь нар'!GP330</f>
        <v>159058.12</v>
      </c>
      <c r="G46" s="1"/>
      <c r="H46" s="1"/>
      <c r="L46" s="34"/>
    </row>
    <row r="47" spans="1:12" ht="15.75" hidden="1" x14ac:dyDescent="0.25">
      <c r="A47" s="93" t="s">
        <v>32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22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18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23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18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19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20</v>
      </c>
      <c r="B53" s="94"/>
      <c r="C53" s="94"/>
      <c r="D53" s="94"/>
      <c r="E53" s="94"/>
      <c r="F53" s="26">
        <f>'[7]УК ВР декабрь нар'!GR330+'[7]УК ВР декабрь нар'!GS330+'[7]УК ВР декабрь нар'!GT330+'[7]УК ВР декабрь нар'!GU330+'[7]УК ВР декабрь нар'!GV330+'[7]УК ВР декабрь нар'!GW330+'[7]УК ВР декабрь нар'!GX330+'[7]УК ВР декабрь нар'!GY330+'[7]УК ВР декабрь нар'!GZ330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38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336883.46466685366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61213.99</v>
      </c>
      <c r="G57" s="1"/>
      <c r="H57" s="1"/>
    </row>
    <row r="58" spans="1:15" ht="15.75" x14ac:dyDescent="0.25">
      <c r="A58" s="93" t="s">
        <v>24</v>
      </c>
      <c r="B58" s="94"/>
      <c r="C58" s="94"/>
      <c r="D58" s="94"/>
      <c r="E58" s="94"/>
      <c r="F58" s="26">
        <v>17256.21</v>
      </c>
      <c r="G58" s="1"/>
      <c r="H58" s="1"/>
    </row>
    <row r="59" spans="1:15" ht="15.75" x14ac:dyDescent="0.25">
      <c r="A59" s="93" t="s">
        <v>25</v>
      </c>
      <c r="B59" s="94"/>
      <c r="C59" s="94"/>
      <c r="D59" s="94"/>
      <c r="E59" s="94"/>
      <c r="F59" s="26">
        <v>43957.78</v>
      </c>
      <c r="G59" s="1"/>
      <c r="H59" s="1"/>
    </row>
    <row r="60" spans="1:15" ht="18" hidden="1" customHeight="1" x14ac:dyDescent="0.25">
      <c r="A60" s="107" t="s">
        <v>26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398097.45466685365</v>
      </c>
      <c r="G61" s="1"/>
      <c r="H61" s="1"/>
      <c r="N61" s="20"/>
      <c r="O61" s="20"/>
    </row>
    <row r="62" spans="1:15" ht="15.75" x14ac:dyDescent="0.25">
      <c r="A62" s="86" t="s">
        <v>27</v>
      </c>
      <c r="B62" s="86"/>
      <c r="C62" s="86"/>
      <c r="D62" s="86"/>
      <c r="E62" s="86"/>
      <c r="F62" s="28">
        <f>E17</f>
        <v>547672.43999999994</v>
      </c>
      <c r="G62" s="1"/>
      <c r="H62" s="1"/>
    </row>
    <row r="63" spans="1:15" ht="15.75" x14ac:dyDescent="0.25">
      <c r="A63" s="86" t="s">
        <v>28</v>
      </c>
      <c r="B63" s="86"/>
      <c r="C63" s="86"/>
      <c r="D63" s="86"/>
      <c r="E63" s="86"/>
      <c r="F63" s="27">
        <f>F17</f>
        <v>509338.39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-107577.89031917753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30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-387948.37031917751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67 в</vt:lpstr>
      <vt:lpstr>Козловская 67 в(2019)</vt:lpstr>
      <vt:lpstr>Козловская 67 в(2020)</vt:lpstr>
      <vt:lpstr>Козловская 67 в(2021)</vt:lpstr>
      <vt:lpstr>Козловская 67 в(2022)</vt:lpstr>
      <vt:lpstr>Козловская 67 в(2023)</vt:lpstr>
      <vt:lpstr>'Козловская 67 в'!Область_печати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2015-02-11T08:07:49Z</cp:lastPrinted>
  <dcterms:created xsi:type="dcterms:W3CDTF">2013-05-24T09:13:10Z</dcterms:created>
  <dcterms:modified xsi:type="dcterms:W3CDTF">2024-05-17T12:23:42Z</dcterms:modified>
</cp:coreProperties>
</file>